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CWUDFsStorage" sheetId="180" state="hidden"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Regression_Int" localSheetId="27" hidden="1">1</definedName>
    <definedName name="_xlnm.Print_Area" localSheetId="27">SEFA!$A:$L</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SEFA!$A$10:$L$46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_xlnm.Print_Titles" localSheetId="24">'Single Audit Checklist'!$1:$4</definedName>
    <definedName name="Print_Titles_MI" localSheetId="27">SEFA!$1:$9</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M42" i="179" l="1"/>
  <c r="K42" i="179"/>
  <c r="J42" i="179"/>
  <c r="I42" i="179"/>
  <c r="H42" i="179"/>
  <c r="G42" i="179"/>
  <c r="F42" i="179"/>
  <c r="L41" i="179"/>
  <c r="L40" i="179"/>
  <c r="L38" i="179"/>
  <c r="L42" i="179" s="1"/>
  <c r="M36" i="179"/>
  <c r="K36" i="179"/>
  <c r="J36" i="179"/>
  <c r="I36" i="179"/>
  <c r="H36" i="179"/>
  <c r="G36" i="179"/>
  <c r="F36" i="179"/>
  <c r="L35" i="179"/>
  <c r="L34" i="179"/>
  <c r="L36" i="179" s="1"/>
  <c r="L32" i="179"/>
  <c r="M30" i="179"/>
  <c r="K30" i="179"/>
  <c r="J30" i="179"/>
  <c r="I30" i="179"/>
  <c r="H30" i="179"/>
  <c r="G30" i="179"/>
  <c r="F30" i="179"/>
  <c r="L29" i="179"/>
  <c r="L28" i="179"/>
  <c r="L30" i="179" s="1"/>
  <c r="M24" i="179"/>
  <c r="K24" i="179"/>
  <c r="J24" i="179"/>
  <c r="J44" i="179" s="1"/>
  <c r="I24" i="179"/>
  <c r="H24" i="179"/>
  <c r="H44" i="179" s="1"/>
  <c r="G24" i="179"/>
  <c r="F24" i="179"/>
  <c r="F44" i="179" s="1"/>
  <c r="L23" i="179"/>
  <c r="L22" i="179"/>
  <c r="I14" i="179"/>
  <c r="H14" i="179"/>
  <c r="J14" i="179" s="1"/>
  <c r="I13" i="179"/>
  <c r="H13" i="179"/>
  <c r="J13" i="179" s="1"/>
  <c r="L24" i="179" l="1"/>
  <c r="L44" i="179" s="1"/>
  <c r="G44" i="179"/>
  <c r="I44" i="179"/>
  <c r="K44" i="179"/>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L5" i="11"/>
  <c r="B2056" i="106" s="1"/>
  <c r="D2056" i="106" s="1"/>
  <c r="B7760" i="106"/>
  <c r="D7760" i="106" s="1"/>
  <c r="B85" i="36" l="1"/>
  <c r="B86" i="36" s="1"/>
  <c r="B87" i="36" s="1"/>
  <c r="B83" i="36"/>
  <c r="B7591" i="106"/>
  <c r="M15" i="3"/>
  <c r="B6883" i="106"/>
  <c r="D6883" i="106" s="1"/>
  <c r="B2029" i="106"/>
  <c r="D2029" i="106" s="1"/>
  <c r="M19" i="3"/>
  <c r="B276" i="106" s="1"/>
  <c r="D276" i="106" s="1"/>
  <c r="B2027" i="106"/>
  <c r="D2027" i="106" s="1"/>
  <c r="M17" i="3"/>
  <c r="B274" i="106" s="1"/>
  <c r="D274" i="106" s="1"/>
  <c r="B2026" i="106"/>
  <c r="D2026" i="106" s="1"/>
  <c r="M16" i="3"/>
  <c r="B273" i="106" s="1"/>
  <c r="D273" i="106" s="1"/>
  <c r="B3454" i="106"/>
  <c r="D3454" i="106" s="1"/>
  <c r="M20" i="3"/>
  <c r="B2864" i="106" s="1"/>
  <c r="D2864" i="106" s="1"/>
  <c r="B2028" i="106"/>
  <c r="D2028" i="106" s="1"/>
  <c r="M18" i="3"/>
  <c r="B275" i="106" s="1"/>
  <c r="D275" i="106" s="1"/>
  <c r="F72" i="34"/>
  <c r="F52" i="34"/>
  <c r="E15" i="145"/>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L150" i="29"/>
  <c r="C273" i="5"/>
  <c r="J24" i="12"/>
  <c r="B7730" i="106"/>
  <c r="D7730" i="106" s="1"/>
  <c r="B7270" i="106"/>
  <c r="C34" i="131"/>
  <c r="M41" i="3" l="1"/>
  <c r="B280" i="106"/>
  <c r="D280" i="106" s="1"/>
  <c r="M23" i="3"/>
  <c r="B279" i="106" s="1"/>
  <c r="D279" i="106" s="1"/>
  <c r="B6297" i="106"/>
  <c r="D6297" i="106" s="1"/>
  <c r="H354" i="29"/>
  <c r="B3660" i="106" s="1"/>
  <c r="D3660" i="106" s="1"/>
  <c r="K352" i="29"/>
  <c r="K16" i="4" s="1"/>
  <c r="K102" i="29"/>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D10" i="171" l="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F176" i="34" s="1"/>
  <c r="F178" i="34" s="1"/>
  <c r="F180" i="34" s="1"/>
  <c r="K332" i="29"/>
  <c r="B7225" i="106" s="1"/>
  <c r="D7225" i="106" s="1"/>
  <c r="B6227" i="106"/>
  <c r="D6227" i="106" s="1"/>
  <c r="J19" i="4"/>
  <c r="B6229" i="106" s="1"/>
  <c r="D6229" i="106" s="1"/>
  <c r="J20" i="4"/>
  <c r="B6230" i="106" l="1"/>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<sst xmlns="http://schemas.openxmlformats.org/spreadsheetml/2006/main" count="5064" uniqueCount="2146">
  <si>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</si>
  <si>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</si>
  <si>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</si>
  <si>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</si>
  <si>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</si>
  <si>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</si>
  <si>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</si>
  <si>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</si>
  <si>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</si>
  <si>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</si>
  <si>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</si>
  <si>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</si>
  <si>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</si>
  <si>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</si>
  <si>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</si>
  <si>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</si>
  <si>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</si>
  <si>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</si>
  <si>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</si>
  <si>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</si>
  <si>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</si>
  <si>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</si>
  <si>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</si>
  <si>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</si>
  <si>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</si>
  <si>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</si>
  <si>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</si>
  <si>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</si>
  <si>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</si>
  <si>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</si>
  <si>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</si>
  <si>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</si>
  <si>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</si>
  <si>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</si>
  <si>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</si>
  <si>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</si>
  <si>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</si>
  <si>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</si>
  <si>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</si>
  <si>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</si>
  <si>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</si>
  <si>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</si>
  <si>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</si>
  <si>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</si>
  <si>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</si>
  <si>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</si>
  <si>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</si>
  <si>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</si>
  <si>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</si>
  <si>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</si>
  <si>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</si>
  <si>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</si>
  <si>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</si>
  <si>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</si>
  <si>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</si>
  <si>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</si>
  <si>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</si>
  <si>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</si>
  <si>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</si>
  <si>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</si>
  <si>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</si>
  <si>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</si>
  <si>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</si>
  <si>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</si>
  <si>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</si>
  <si>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</si>
  <si>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</si>
  <si>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</si>
  <si>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</si>
  <si>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</si>
  <si>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</si>
  <si>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</si>
  <si>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</si>
  <si>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</si>
  <si>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</si>
  <si>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</si>
  <si>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</si>
  <si>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</si>
  <si>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</si>
  <si>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</si>
  <si>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</si>
  <si>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</si>
  <si>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</si>
  <si>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</si>
  <si>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</si>
  <si>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</si>
  <si>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</si>
  <si>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</si>
  <si>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</si>
  <si>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</si>
  <si>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</si>
  <si>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</si>
  <si>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</si>
  <si>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</si>
  <si>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</si>
  <si>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</si>
  <si>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</si>
  <si>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</si>
  <si>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</si>
  <si>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</si>
  <si>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</si>
  <si>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</si>
  <si>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</si>
  <si>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</si>
  <si>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</si>
  <si>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</si>
  <si>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</si>
  <si>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</si>
  <si>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</si>
  <si>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</si>
  <si>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</si>
  <si>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</si>
  <si>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</si>
  <si>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</si>
  <si>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</si>
  <si>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</si>
  <si>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</si>
  <si>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</si>
  <si>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</si>
  <si>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</si>
  <si>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</si>
  <si>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</si>
  <si>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</si>
  <si>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</si>
  <si>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</si>
  <si>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</si>
  <si>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</si>
  <si>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</si>
  <si>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</si>
  <si>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</si>
  <si>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</si>
  <si>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</si>
  <si>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</si>
  <si>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</si>
  <si>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</si>
  <si>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</si>
  <si>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</si>
  <si>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</si>
  <si>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</si>
  <si>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</si>
  <si>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</si>
  <si>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</si>
  <si>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</si>
  <si>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</si>
  <si>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</si>
  <si>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</si>
  <si>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</si>
  <si>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</si>
  <si>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</si>
  <si>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</si>
  <si>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</si>
  <si>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</si>
  <si>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</si>
  <si>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</si>
  <si>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</si>
  <si>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</si>
  <si>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</si>
  <si>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</si>
  <si>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</si>
  <si>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</si>
  <si>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</si>
  <si>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</si>
  <si>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</si>
  <si>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</si>
  <si>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</si>
  <si>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</si>
  <si>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</si>
  <si>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</si>
  <si>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</si>
  <si>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</si>
  <si>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</si>
  <si>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</si>
  <si>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</si>
  <si>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</si>
  <si>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</si>
  <si>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</si>
  <si>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</si>
  <si>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</si>
  <si>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</si>
  <si>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</si>
  <si>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</si>
  <si>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</si>
  <si>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</si>
  <si>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</si>
  <si>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</si>
  <si>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</si>
  <si>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</si>
  <si>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</si>
  <si>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</si>
  <si>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</si>
  <si>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</si>
  <si>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</si>
  <si>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</si>
  <si>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</si>
  <si>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</si>
  <si>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</si>
  <si>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</si>
  <si>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</si>
  <si>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</si>
  <si>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</si>
  <si>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</si>
  <si>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</si>
  <si>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</si>
  <si>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</si>
  <si>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</si>
  <si>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</si>
  <si>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</si>
  <si>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</si>
  <si>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</si>
  <si>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</si>
  <si>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</si>
  <si>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</si>
  <si>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</si>
  <si>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</si>
  <si>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</si>
  <si>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</si>
  <si>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</si>
  <si>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</si>
  <si>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</si>
  <si>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</si>
  <si>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</si>
  <si>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</si>
  <si>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</si>
  <si>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</si>
  <si>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</si>
  <si>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</si>
  <si>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</si>
  <si>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</si>
  <si>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</si>
  <si>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</si>
  <si>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</si>
  <si>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</si>
  <si>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</si>
  <si>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</si>
  <si>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</si>
  <si>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</si>
  <si>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</si>
  <si>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</si>
  <si>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</si>
  <si>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</si>
  <si>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</si>
  <si>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</si>
  <si>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</si>
  <si>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</si>
  <si>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</si>
  <si>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</si>
  <si>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</si>
  <si>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</si>
  <si>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</si>
  <si>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</si>
  <si>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</si>
  <si>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</si>
  <si>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</si>
  <si>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</si>
  <si>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</si>
  <si>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</si>
  <si>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</si>
  <si>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</si>
  <si>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</si>
  <si>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</si>
  <si>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</si>
  <si>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</si>
  <si>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</si>
  <si>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</si>
  <si>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</si>
  <si>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</si>
  <si>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</si>
  <si>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</si>
  <si>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</si>
  <si>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</si>
  <si>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</si>
  <si>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</si>
  <si>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</si>
  <si>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</si>
  <si>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</si>
  <si>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</si>
  <si>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</si>
  <si>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</si>
  <si>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</si>
  <si>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</si>
  <si>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</si>
  <si>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</si>
  <si>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</si>
  <si>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</si>
  <si>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</si>
  <si>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</si>
  <si>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</si>
  <si>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</si>
  <si>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</si>
  <si>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</si>
  <si>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</si>
  <si>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</si>
  <si>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</si>
  <si>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</si>
  <si>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</si>
  <si>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</si>
  <si>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</si>
  <si>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</si>
  <si>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</si>
  <si>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</si>
  <si>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</si>
  <si>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</si>
  <si>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</si>
  <si>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</si>
  <si>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</si>
  <si>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</si>
  <si>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</si>
  <si>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</si>
  <si>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</si>
  <si>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</si>
  <si>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</si>
  <si>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</si>
  <si>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</si>
  <si>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</si>
  <si>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</si>
  <si>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</si>
  <si>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</si>
  <si>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</si>
  <si>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</si>
  <si>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</si>
  <si>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</si>
  <si>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</si>
  <si>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</si>
  <si>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</si>
  <si>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</si>
  <si>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</si>
  <si>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</si>
  <si>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</si>
  <si>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</si>
  <si>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</si>
  <si>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</si>
  <si>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</si>
  <si>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</si>
  <si>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</si>
  <si>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</si>
  <si>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</si>
  <si>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</si>
  <si>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</si>
  <si>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</si>
  <si>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</si>
  <si>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</si>
  <si>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</si>
  <si>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</si>
  <si>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</si>
  <si>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</si>
  <si>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</si>
  <si>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</si>
  <si>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</si>
  <si>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</si>
  <si>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</si>
  <si>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</si>
  <si>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</si>
  <si>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</si>
  <si>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</si>
  <si>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</si>
  <si>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</si>
  <si>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</si>
  <si>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</si>
  <si>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</si>
  <si>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</si>
  <si>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</si>
  <si>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</si>
  <si>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</si>
  <si>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</si>
  <si>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</si>
  <si>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</si>
  <si>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</si>
  <si>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</si>
  <si>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</si>
  <si>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</si>
  <si>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</si>
  <si>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</si>
  <si>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</si>
  <si>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</si>
  <si>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</si>
  <si>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</si>
  <si>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</si>
  <si>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</si>
  <si>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</si>
  <si>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</si>
  <si>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</si>
  <si>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</si>
  <si>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</si>
  <si>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</si>
  <si>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</si>
  <si>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</si>
  <si>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</si>
  <si>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</si>
  <si>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</si>
  <si>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</si>
  <si>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</si>
  <si>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</si>
  <si>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</si>
  <si>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</si>
  <si>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</si>
  <si>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</si>
  <si>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</si>
  <si>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</si>
  <si>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</si>
  <si>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</si>
  <si>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</si>
  <si>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</si>
  <si>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</si>
  <si>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</si>
  <si>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</si>
  <si>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</si>
  <si>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</si>
  <si>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</si>
  <si>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</si>
  <si>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</si>
  <si>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</si>
  <si>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</si>
  <si>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</si>
  <si>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</si>
  <si>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</si>
  <si>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</si>
  <si>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</si>
  <si>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</si>
  <si>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</si>
  <si>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</si>
  <si>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</si>
  <si>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</si>
  <si>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</si>
  <si>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</si>
  <si>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</si>
  <si>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</si>
  <si>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</si>
  <si>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</si>
  <si>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</si>
  <si>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</si>
  <si>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</si>
  <si>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</si>
  <si>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</si>
  <si>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</si>
  <si>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</si>
  <si>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</si>
  <si>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</si>
  <si>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</si>
  <si>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</si>
  <si>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</si>
  <si>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</si>
  <si>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</si>
  <si>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</si>
  <si>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</si>
  <si>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</si>
  <si>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</si>
  <si>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</si>
  <si>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</si>
  <si>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</si>
  <si>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</si>
  <si>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</si>
  <si>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</si>
  <si>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</si>
  <si>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</si>
  <si>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</si>
  <si>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</si>
  <si>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</si>
  <si>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</si>
  <si>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</si>
  <si>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</si>
  <si>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</si>
  <si>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</si>
  <si>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</si>
  <si>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</si>
  <si>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</si>
  <si>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</si>
  <si>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</si>
  <si>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</si>
  <si>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</si>
  <si>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</si>
  <si>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</si>
  <si>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</si>
  <si>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</si>
  <si>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</si>
  <si>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</si>
  <si>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</si>
  <si>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</si>
  <si>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</si>
  <si>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</si>
  <si>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</si>
  <si>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</si>
  <si>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</si>
  <si>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</si>
  <si>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</si>
  <si>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</si>
  <si>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</si>
  <si>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</si>
  <si>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</si>
  <si>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</si>
  <si>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</si>
  <si>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</si>
  <si>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</si>
  <si>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</si>
  <si>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</si>
  <si>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</si>
  <si>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</si>
  <si>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</si>
  <si>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</si>
  <si>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</si>
  <si>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</si>
  <si>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</si>
  <si>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</si>
  <si>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</si>
  <si>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</si>
  <si>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</si>
  <si>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</si>
  <si>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</si>
  <si>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</si>
  <si>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</si>
  <si>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</si>
  <si>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</si>
  <si>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</si>
  <si>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</si>
  <si>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</si>
  <si>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</si>
  <si>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</si>
  <si>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</si>
  <si>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</si>
  <si>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</si>
  <si>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</si>
  <si>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</si>
  <si>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</si>
  <si>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</si>
  <si>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</si>
  <si>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</si>
  <si>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</si>
  <si>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</si>
  <si>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</si>
  <si>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</si>
  <si>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</si>
  <si>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</si>
  <si>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</si>
  <si>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</si>
  <si>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</si>
  <si>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</si>
  <si>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</si>
  <si>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</si>
  <si>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</si>
  <si>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</si>
  <si>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</si>
  <si>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</si>
  <si>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</si>
  <si>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</si>
  <si>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</si>
  <si>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</si>
  <si>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</si>
  <si>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</si>
  <si>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</si>
  <si>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</si>
  <si>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</si>
  <si>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</si>
  <si>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</si>
  <si>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</si>
  <si>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</si>
  <si>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</si>
  <si>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</si>
  <si>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</si>
  <si>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</si>
  <si>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</si>
  <si>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</si>
  <si>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</si>
  <si>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</si>
  <si>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</si>
  <si>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</si>
  <si>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</si>
  <si>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</si>
  <si>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</si>
  <si>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</si>
  <si>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</si>
  <si>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</si>
  <si>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</si>
  <si>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</si>
  <si>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</si>
  <si>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</si>
  <si>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</si>
  <si>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</si>
  <si>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</si>
  <si>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</si>
  <si>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</si>
  <si>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</si>
  <si>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</si>
  <si>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</si>
  <si>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</si>
  <si>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</si>
  <si>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</si>
  <si>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</si>
  <si>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</si>
  <si>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</si>
  <si>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</si>
  <si>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</si>
  <si>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</si>
  <si>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</si>
  <si>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</si>
  <si>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</si>
  <si>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</si>
  <si>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</si>
  <si>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</si>
  <si>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</si>
  <si>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</si>
  <si>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</si>
  <si>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</si>
  <si>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</si>
  <si>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</si>
  <si>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</si>
  <si>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</si>
  <si>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</si>
  <si>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</si>
  <si>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</si>
  <si>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</si>
  <si>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</si>
  <si>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</si>
  <si>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</si>
  <si>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</si>
  <si>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</si>
  <si>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</si>
  <si>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</si>
  <si>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</si>
  <si>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</si>
  <si>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</si>
  <si>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</si>
  <si>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</si>
  <si>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</si>
  <si>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</si>
  <si>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</si>
  <si>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</si>
  <si>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</si>
  <si>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</si>
  <si>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</si>
  <si>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</si>
  <si>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</si>
  <si>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</si>
  <si>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</si>
  <si>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</si>
  <si>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</si>
  <si>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</si>
  <si>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</si>
  <si>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</si>
  <si>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</si>
  <si>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</si>
  <si>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</si>
  <si>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</si>
  <si>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</si>
  <si>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</si>
  <si>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</si>
  <si>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</si>
  <si>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</si>
  <si>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</si>
  <si>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</si>
  <si>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</si>
  <si>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</si>
  <si>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</si>
  <si>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</si>
  <si>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</si>
  <si>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</si>
  <si>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</si>
  <si>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</si>
  <si>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</si>
  <si>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</si>
  <si>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</si>
  <si>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</si>
  <si>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</si>
  <si>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</si>
  <si>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</si>
  <si>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</si>
  <si>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</si>
  <si>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</si>
  <si>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</si>
  <si>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</si>
  <si>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</si>
  <si>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</si>
  <si>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</si>
  <si>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</si>
  <si>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</si>
  <si>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</si>
  <si>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</si>
  <si>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</si>
  <si>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</si>
  <si>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</si>
  <si>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</si>
  <si>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</si>
  <si>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</si>
  <si>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</si>
  <si>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</si>
  <si>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</si>
  <si>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</si>
  <si>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</si>
  <si>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</si>
  <si>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</si>
  <si>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</si>
  <si>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</si>
  <si>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</si>
  <si>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</si>
  <si>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</si>
  <si>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</si>
  <si>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</si>
  <si>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</si>
  <si>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</si>
  <si>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</si>
  <si>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</si>
  <si>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</si>
  <si>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</si>
  <si>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</si>
  <si>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</si>
  <si>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</si>
  <si>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</si>
  <si>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</si>
  <si>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</si>
  <si>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</si>
  <si>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</si>
  <si>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</si>
  <si>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</si>
  <si>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</si>
  <si>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</si>
  <si>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</si>
  <si>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</si>
  <si>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</si>
  <si>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</si>
  <si>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</si>
  <si>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</si>
  <si>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</si>
  <si>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</si>
  <si>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</si>
  <si>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</si>
  <si>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</si>
  <si>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</si>
  <si>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</si>
  <si>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</si>
  <si>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</si>
  <si>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</si>
  <si>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</si>
  <si>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</si>
  <si>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</si>
  <si>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</si>
  <si>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</si>
  <si>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</si>
  <si>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</si>
  <si>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</si>
  <si>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</si>
  <si>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</si>
  <si>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</si>
  <si>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</si>
  <si>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</si>
  <si>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</si>
  <si>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</si>
  <si>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</si>
  <si>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</si>
  <si>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</si>
  <si>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</si>
  <si>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</si>
  <si>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</si>
  <si>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</si>
  <si>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</si>
  <si>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</si>
  <si>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</si>
  <si>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</si>
  <si>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</si>
  <si>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</si>
  <si>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</si>
  <si>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</si>
  <si>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</si>
  <si>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</si>
  <si>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</si>
  <si>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</si>
  <si>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</si>
  <si>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</si>
  <si>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</si>
  <si>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</si>
  <si>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</si>
  <si>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</si>
  <si>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</si>
  <si>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</si>
  <si>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</si>
  <si>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</si>
  <si>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</si>
  <si>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</si>
  <si>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</si>
  <si>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</si>
  <si>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</si>
  <si>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</si>
  <si>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</si>
  <si>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</si>
  <si>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</si>
  <si>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</si>
  <si>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</si>
  <si>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</si>
  <si>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</si>
  <si>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</si>
  <si>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</si>
  <si>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</si>
  <si>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</si>
  <si>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</si>
  <si>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</si>
  <si>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</si>
  <si>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</si>
  <si>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</si>
  <si>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</si>
  <si>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</si>
  <si>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</si>
  <si>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</si>
  <si>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</si>
  <si>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</si>
  <si>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</si>
  <si>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</si>
  <si>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</si>
  <si>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</si>
  <si>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</si>
  <si>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</si>
  <si>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</si>
  <si>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</si>
  <si>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</si>
  <si>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</si>
  <si>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</si>
  <si>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</si>
  <si>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</si>
  <si>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</si>
  <si>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</si>
  <si>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</si>
  <si>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</si>
  <si>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</si>
  <si>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</si>
  <si>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</si>
  <si>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</si>
  <si>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</si>
  <si>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</si>
  <si>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</si>
  <si>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</si>
  <si>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</si>
  <si>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</si>
  <si>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</si>
  <si>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</si>
  <si>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</si>
  <si>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</si>
  <si>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</si>
  <si>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</si>
  <si>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</si>
  <si>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</si>
  <si>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</si>
  <si>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</si>
  <si>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</si>
  <si>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</si>
  <si>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</si>
  <si>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</si>
  <si>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</si>
  <si>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</si>
  <si>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</si>
  <si>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</si>
  <si>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</si>
  <si>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</si>
  <si>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</si>
  <si>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</si>
  <si>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</si>
  <si>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</si>
  <si>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</si>
  <si>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</si>
  <si>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</si>
  <si>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</si>
  <si>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</si>
  <si>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</si>
  <si>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</si>
  <si>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</si>
  <si>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</si>
  <si>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</si>
  <si>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</si>
  <si>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</si>
  <si>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</si>
  <si>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</si>
  <si>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</si>
  <si>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</si>
  <si>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</si>
  <si>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</si>
  <si>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</si>
  <si>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</si>
  <si>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</si>
  <si>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</si>
  <si>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</si>
  <si>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</si>
  <si>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</si>
  <si>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</si>
  <si>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</si>
  <si>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</si>
  <si>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</si>
  <si>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</si>
  <si>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</si>
  <si>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</si>
  <si>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</si>
  <si>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</si>
  <si>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</si>
  <si>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</si>
  <si>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</si>
  <si>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</si>
  <si>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</si>
  <si>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</si>
  <si>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</si>
  <si>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</si>
  <si>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</si>
  <si>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</si>
  <si>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</si>
  <si>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</si>
  <si>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</si>
  <si>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</si>
  <si>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</si>
  <si>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</si>
  <si>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</si>
  <si>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</si>
  <si>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</si>
  <si>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</si>
  <si>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</si>
  <si>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</si>
  <si>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</si>
  <si>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</si>
  <si>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</si>
  <si>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</si>
  <si>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</si>
  <si>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</si>
  <si>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</si>
  <si>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</si>
  <si>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</si>
  <si>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</si>
  <si>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</si>
  <si>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</si>
  <si>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</si>
  <si>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</si>
  <si>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</si>
  <si>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</si>
  <si>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</si>
  <si>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</si>
  <si>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</si>
  <si>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</si>
  <si>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</si>
  <si>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</si>
  <si>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</si>
  <si>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</si>
  <si>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</si>
  <si>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</si>
  <si>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</si>
  <si>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</si>
  <si>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</si>
  <si>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</si>
  <si>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</si>
  <si>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</si>
  <si>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</si>
  <si>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</si>
  <si>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</si>
  <si>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</si>
  <si>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</si>
  <si>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</si>
  <si>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</si>
  <si>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</si>
  <si>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</si>
  <si>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</si>
  <si>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</si>
  <si>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</si>
  <si>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</si>
  <si>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</si>
  <si>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</si>
  <si>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</si>
  <si>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</si>
  <si>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</si>
  <si>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</si>
  <si>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</si>
  <si>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</si>
  <si>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</si>
  <si>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</si>
  <si>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</si>
  <si>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</si>
  <si>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</si>
  <si>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</si>
  <si>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</si>
  <si>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</si>
  <si>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</si>
  <si>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</si>
  <si>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</si>
  <si>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</si>
  <si>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</si>
  <si>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</si>
  <si>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</si>
  <si>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</si>
  <si>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</si>
  <si>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</si>
  <si>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</si>
  <si>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</si>
  <si>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</si>
  <si>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</si>
  <si>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</si>
  <si>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</si>
  <si>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</si>
  <si>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</si>
  <si>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</si>
  <si>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</si>
  <si>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</si>
  <si>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</si>
  <si>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</si>
  <si>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</si>
  <si>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</si>
  <si>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</si>
  <si>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</si>
  <si>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</si>
  <si>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</si>
  <si>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</si>
  <si>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</si>
  <si>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</si>
  <si>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</si>
  <si>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</si>
  <si>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</si>
  <si>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</si>
  <si>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</si>
  <si>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</si>
  <si>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</si>
  <si>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</si>
  <si>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</si>
  <si>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</si>
  <si>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</si>
  <si>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</si>
  <si>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</si>
  <si>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</si>
  <si>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</si>
  <si>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</si>
  <si>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</si>
  <si>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</si>
  <si>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</si>
  <si>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</si>
  <si>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</si>
  <si>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</si>
  <si>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</si>
  <si>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</si>
  <si>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</si>
  <si>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</si>
  <si>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</si>
  <si>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</si>
  <si>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</si>
  <si>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</si>
  <si>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</si>
  <si>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</si>
  <si>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</si>
  <si>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</si>
  <si>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</si>
  <si>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</si>
  <si>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</si>
  <si>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</si>
  <si>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</si>
  <si>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</si>
  <si>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</si>
  <si>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</si>
  <si>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</si>
  <si>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</si>
  <si>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</si>
  <si>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</si>
  <si>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</si>
  <si>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</si>
  <si>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</si>
  <si>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</si>
  <si>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</si>
  <si>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</si>
  <si>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</si>
  <si>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</si>
  <si>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</si>
  <si>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</si>
  <si>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</si>
  <si>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</si>
  <si>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</si>
  <si>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</si>
  <si>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</si>
  <si>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</si>
  <si>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</si>
  <si>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</si>
  <si>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</si>
  <si>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</si>
  <si>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</si>
  <si>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</si>
  <si>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</si>
  <si>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</si>
  <si>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</si>
  <si>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</si>
  <si>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</si>
  <si>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</si>
  <si>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</si>
  <si>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</si>
  <si>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</si>
  <si>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</si>
  <si>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</si>
  <si>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</si>
  <si>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</si>
  <si>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</si>
  <si>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</si>
  <si>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</si>
  <si>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</si>
  <si>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</si>
  <si>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</si>
  <si>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</si>
  <si>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</si>
  <si>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</si>
  <si>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</si>
  <si>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</si>
  <si>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</si>
  <si>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</si>
  <si>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</si>
  <si>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</si>
  <si>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</si>
  <si>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</si>
  <si>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</si>
  <si>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</si>
  <si>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</si>
  <si>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</si>
  <si>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</si>
  <si>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</si>
  <si>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</si>
  <si>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</si>
  <si>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</si>
  <si>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</si>
  <si>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</si>
  <si>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</si>
  <si>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</si>
  <si>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</si>
  <si>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</si>
  <si>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</si>
  <si>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</si>
  <si>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</si>
  <si>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</si>
  <si>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</si>
  <si>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</si>
  <si>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</si>
  <si>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</si>
  <si>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</si>
  <si>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</si>
  <si>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</si>
  <si>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</si>
  <si>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</si>
  <si>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</si>
  <si>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</si>
  <si>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</si>
  <si>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</si>
  <si>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</si>
  <si>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</si>
  <si>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</si>
  <si>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</si>
  <si>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</si>
  <si>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</si>
  <si>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</si>
  <si>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</si>
  <si>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</si>
  <si>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</si>
  <si>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</si>
  <si>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</si>
  <si>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</si>
  <si>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</si>
  <si>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</si>
  <si>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</si>
  <si>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</si>
  <si>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</si>
  <si>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</si>
  <si>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</si>
  <si>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</si>
  <si>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</si>
  <si>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</si>
  <si>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</si>
  <si>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</si>
  <si>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</si>
  <si>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</si>
  <si>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</si>
  <si>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</si>
  <si>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</si>
  <si>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</si>
  <si>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</si>
  <si>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</si>
  <si>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</si>
  <si>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</si>
  <si>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</si>
  <si>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</si>
  <si>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</si>
  <si>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</si>
  <si>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</si>
  <si>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</si>
  <si>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</si>
  <si>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</si>
  <si>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</si>
  <si>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</si>
  <si>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</si>
  <si>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</si>
  <si>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</si>
  <si>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</si>
  <si>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</si>
  <si>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</si>
  <si>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</si>
  <si>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</si>
  <si>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</si>
  <si>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</si>
  <si>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</si>
  <si>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</si>
  <si>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</si>
  <si>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</si>
  <si>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</si>
  <si>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</si>
  <si>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</si>
  <si>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</si>
  <si>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</si>
  <si>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</si>
  <si>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</si>
  <si>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</si>
  <si>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</si>
  <si>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</si>
  <si>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</si>
  <si>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</si>
  <si>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</si>
  <si>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</si>
  <si>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</si>
  <si>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</si>
  <si>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</si>
  <si>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</si>
  <si>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</si>
  <si>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</si>
  <si>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</si>
  <si>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</si>
  <si>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</si>
  <si>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</si>
  <si>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</si>
  <si>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</si>
  <si>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</si>
  <si>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</si>
  <si>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</si>
  <si>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</si>
  <si>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</si>
  <si>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</si>
  <si>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</si>
  <si>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</si>
  <si>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</si>
  <si>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</si>
  <si>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</si>
  <si>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</si>
  <si>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</si>
  <si>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</si>
  <si>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</si>
  <si>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</si>
  <si>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</si>
  <si>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</si>
  <si>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</si>
  <si>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</si>
  <si>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</si>
  <si>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</si>
  <si>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</si>
  <si>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</si>
  <si>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</si>
  <si>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</si>
  <si>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</si>
  <si>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</si>
  <si>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</si>
  <si>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</si>
  <si>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</si>
  <si>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</si>
  <si>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</si>
  <si>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</si>
  <si>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</si>
  <si>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</si>
  <si>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</si>
  <si>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</si>
  <si>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</si>
  <si>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</si>
  <si>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</si>
  <si>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</si>
  <si>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</si>
  <si>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</si>
  <si>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</si>
  <si>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</si>
  <si>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</si>
  <si>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</si>
  <si>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</si>
  <si>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</si>
  <si>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</si>
  <si>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</si>
  <si>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</si>
  <si>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</si>
  <si>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</si>
  <si>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</si>
  <si>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</si>
  <si>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</si>
  <si>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</si>
  <si>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</si>
  <si>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</si>
  <si>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</si>
  <si>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</si>
  <si>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</si>
  <si>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</si>
  <si>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</si>
  <si>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</si>
  <si>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</si>
  <si>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</si>
  <si>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</si>
  <si>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</si>
  <si>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</si>
  <si>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</si>
  <si>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</si>
  <si>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</si>
  <si>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</si>
  <si>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</si>
  <si>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</si>
  <si>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</si>
  <si>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</si>
  <si>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</si>
  <si>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</si>
  <si>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</si>
  <si>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</si>
  <si>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</si>
  <si>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</si>
  <si>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</si>
  <si>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</si>
  <si>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</si>
  <si>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</si>
  <si>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</si>
  <si>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</si>
  <si>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</si>
  <si>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</si>
  <si>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</si>
  <si>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</si>
  <si>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</si>
  <si>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</si>
  <si>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</si>
  <si>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</si>
  <si>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</si>
  <si>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</si>
  <si>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</si>
  <si>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</si>
  <si>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</si>
  <si>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</si>
  <si>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</si>
  <si>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</si>
  <si>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</si>
  <si>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</si>
  <si>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</si>
  <si>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</si>
  <si>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</si>
  <si>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</si>
  <si>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</si>
  <si>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</si>
  <si>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</si>
  <si>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</si>
  <si>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</si>
  <si>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</si>
  <si>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</si>
  <si>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</si>
  <si>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</si>
  <si>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</si>
  <si>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</si>
  <si>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</si>
  <si>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</si>
  <si>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</si>
  <si>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</si>
  <si>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</si>
  <si>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</si>
  <si>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</si>
  <si>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</si>
  <si>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</si>
  <si>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</si>
  <si>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</si>
  <si>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</si>
  <si>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</si>
  <si>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</si>
  <si>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</si>
  <si>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</si>
  <si>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</si>
  <si>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</si>
  <si>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</si>
  <si>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</si>
  <si>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</si>
  <si>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</si>
  <si>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</si>
  <si>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</si>
  <si>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</si>
  <si>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</si>
  <si>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</si>
  <si>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</si>
  <si>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</si>
  <si>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</si>
  <si>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</si>
  <si>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</si>
  <si>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</si>
  <si>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</si>
  <si>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</si>
  <si>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</si>
  <si>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</si>
  <si>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</si>
  <si>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</si>
  <si>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</si>
  <si>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</si>
  <si>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</si>
  <si>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</si>
  <si>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</si>
  <si>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</si>
  <si>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</si>
  <si>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</si>
  <si>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</si>
  <si>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</si>
  <si>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</si>
  <si>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</si>
  <si>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</si>
  <si>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</si>
  <si>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</si>
  <si>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</si>
  <si>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</si>
  <si>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</si>
  <si>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</si>
  <si>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</si>
  <si>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</si>
  <si>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</si>
  <si>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</si>
  <si>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</si>
  <si>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</si>
  <si>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</si>
  <si>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</si>
  <si>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</si>
  <si>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</si>
  <si>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</si>
  <si>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</si>
  <si>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</si>
  <si>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</si>
  <si>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</si>
  <si>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</si>
  <si>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</si>
  <si>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</si>
  <si>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</si>
  <si>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</si>
  <si>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</si>
  <si>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</si>
  <si>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</si>
  <si>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</si>
  <si>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</si>
  <si>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</si>
  <si>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</si>
  <si>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</si>
  <si>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</si>
  <si>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</si>
  <si>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</si>
  <si>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</si>
  <si>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</si>
  <si>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</si>
  <si>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</si>
  <si>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</si>
  <si>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</si>
  <si>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</si>
  <si>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</si>
  <si>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</si>
  <si>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</si>
  <si>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</si>
  <si>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</si>
  <si>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</si>
  <si>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</si>
  <si>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</si>
  <si>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</si>
  <si>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</si>
  <si>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</si>
  <si>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</si>
  <si>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</si>
  <si>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</si>
  <si>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</si>
  <si>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</si>
  <si>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</si>
  <si>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</si>
  <si>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</si>
  <si>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</si>
  <si>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</si>
  <si>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</si>
  <si>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</si>
  <si>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</si>
  <si>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</si>
  <si>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</si>
  <si>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</si>
  <si>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</si>
  <si>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</si>
  <si>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</si>
  <si>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</si>
  <si>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</si>
  <si>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</si>
  <si>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</si>
  <si>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</si>
  <si>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</si>
  <si>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</si>
  <si>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</si>
  <si>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</si>
  <si>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</si>
  <si>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</si>
  <si>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</si>
  <si>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</si>
  <si>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</si>
  <si>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</si>
  <si>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</si>
  <si>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</si>
  <si>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</si>
  <si>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</si>
  <si>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</si>
  <si>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</si>
  <si>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</si>
  <si>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</si>
  <si>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</si>
  <si>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</si>
  <si>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</si>
  <si>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</si>
  <si>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</si>
  <si>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</si>
  <si>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</si>
  <si>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</si>
  <si>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</si>
  <si>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</si>
  <si>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</si>
  <si>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</si>
  <si>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</si>
  <si>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</si>
  <si>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</si>
  <si>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</si>
  <si>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</si>
  <si>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</si>
  <si>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</si>
  <si>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</si>
  <si>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</si>
  <si>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</si>
  <si>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</si>
  <si>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</si>
  <si>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</si>
  <si>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</si>
  <si>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</si>
  <si>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</si>
  <si>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</si>
  <si>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</si>
  <si>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</si>
  <si>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</si>
  <si>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</si>
  <si>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</si>
  <si>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</si>
  <si>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</si>
  <si>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</si>
  <si>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</si>
  <si>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</si>
  <si>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</si>
  <si>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</si>
  <si>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</si>
  <si>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</si>
  <si>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</si>
  <si>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</si>
  <si>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</si>
  <si>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</si>
  <si>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</si>
  <si>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</si>
  <si>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</si>
  <si>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</si>
  <si>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</si>
  <si>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</si>
  <si>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</si>
  <si>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</si>
  <si>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</si>
  <si>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</si>
  <si>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</si>
  <si>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</si>
  <si>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</si>
  <si>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</si>
  <si>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</si>
  <si>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</si>
  <si>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</si>
  <si>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</si>
  <si>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</si>
  <si>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</si>
  <si>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</si>
  <si>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</si>
  <si>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</si>
  <si>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</si>
  <si>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</si>
  <si>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</si>
  <si>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</si>
  <si>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</si>
  <si>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</si>
  <si>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</si>
  <si>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</si>
  <si>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</si>
  <si>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</si>
  <si>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</si>
  <si>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</si>
  <si>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</si>
  <si>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</si>
  <si>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</si>
  <si>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</si>
  <si>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</si>
  <si>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</si>
  <si>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</si>
  <si>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</si>
  <si>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</si>
  <si>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</si>
  <si>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</si>
  <si>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</si>
  <si>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</si>
  <si>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</si>
  <si>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</si>
  <si>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</si>
  <si>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</si>
  <si>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</si>
  <si>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</si>
  <si>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</si>
  <si>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</si>
  <si>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</si>
  <si>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</si>
  <si>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</si>
  <si>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</si>
  <si>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</si>
  <si>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</si>
  <si>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</si>
  <si>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</si>
  <si>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</si>
  <si>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</si>
  <si>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</si>
  <si>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</si>
  <si>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</si>
  <si>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</si>
  <si>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</si>
  <si>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</si>
  <si>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</si>
  <si>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</si>
  <si>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</si>
  <si>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</si>
  <si>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</si>
  <si>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</si>
  <si>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</si>
  <si>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</si>
  <si>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</si>
  <si>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</si>
  <si>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</si>
  <si>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</si>
  <si>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</si>
  <si>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</si>
  <si>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</si>
  <si>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</si>
  <si>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</si>
  <si>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</si>
  <si>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</si>
  <si>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</si>
  <si>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</si>
  <si>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</si>
  <si>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</si>
  <si>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</si>
  <si>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</si>
  <si>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</si>
  <si>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</si>
  <si>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</si>
  <si>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</si>
  <si>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</si>
  <si>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</si>
  <si>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</si>
  <si>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</si>
  <si>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</si>
  <si>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</si>
  <si>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</si>
  <si>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</si>
  <si>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</si>
  <si>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</si>
  <si>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</si>
  <si>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</si>
  <si>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</si>
  <si>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</si>
  <si>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</si>
  <si>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</si>
  <si>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</si>
  <si>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</si>
  <si>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</si>
  <si>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</si>
  <si>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</si>
  <si>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</si>
  <si>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</si>
  <si>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</si>
  <si>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</si>
  <si>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</si>
  <si>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</si>
  <si>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</si>
  <si>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</si>
  <si>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</si>
  <si>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</si>
  <si>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</si>
  <si>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</si>
  <si>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</si>
  <si>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</si>
  <si>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</si>
  <si>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</si>
  <si>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</si>
  <si>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</si>
  <si>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</si>
  <si>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</si>
  <si>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</si>
  <si>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</si>
  <si>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</si>
  <si>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</si>
  <si>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</si>
  <si>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</si>
  <si>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</si>
  <si>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</si>
  <si>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</si>
  <si>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</si>
  <si>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</si>
  <si>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</si>
  <si>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</si>
  <si>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</si>
  <si>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</si>
  <si>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</si>
  <si>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</si>
  <si>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</si>
  <si>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</si>
  <si>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</si>
  <si>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</si>
  <si>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</si>
  <si>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</si>
  <si>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</si>
  <si>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</si>
  <si>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</si>
  <si>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</si>
  <si>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</si>
  <si>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</si>
  <si>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</si>
  <si>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</si>
  <si>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</si>
  <si>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</si>
  <si>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</si>
  <si>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</si>
  <si>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</si>
  <si>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</si>
  <si>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</si>
  <si>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</si>
  <si>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</si>
  <si>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</si>
  <si>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</si>
  <si>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</si>
  <si>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</si>
  <si>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</si>
  <si>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</si>
  <si>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</si>
  <si>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</si>
  <si>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</si>
  <si>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</si>
  <si>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</si>
  <si>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</si>
  <si>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</si>
  <si>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</si>
  <si>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</si>
  <si>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</si>
  <si>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</si>
  <si>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</si>
  <si>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</si>
  <si>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</si>
  <si>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</si>
  <si>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</si>
  <si>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</si>
  <si>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</si>
  <si>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</si>
  <si>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</si>
  <si>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</si>
  <si>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</si>
  <si>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</si>
  <si>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</si>
  <si>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</si>
  <si>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</si>
  <si>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</si>
  <si>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</si>
  <si>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</si>
  <si>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</si>
  <si>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</si>
  <si>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</si>
  <si>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</si>
  <si>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</si>
  <si>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</si>
  <si>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</si>
  <si>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</si>
  <si>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</si>
  <si>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</si>
  <si>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</si>
  <si>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</si>
  <si>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</si>
  <si>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</si>
  <si>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</si>
  <si>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</si>
  <si>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</si>
  <si>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</si>
  <si>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</si>
  <si>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</si>
  <si>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</si>
  <si>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</si>
  <si>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</si>
  <si>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</si>
  <si>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</si>
  <si>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</si>
  <si>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</si>
  <si>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</si>
  <si>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</si>
  <si>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</si>
  <si>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</si>
  <si>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</si>
  <si>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</si>
  <si>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</si>
  <si>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</si>
  <si>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</si>
  <si>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</si>
  <si>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</si>
  <si>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</si>
  <si>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</si>
  <si>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</si>
  <si>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</si>
  <si>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</si>
  <si>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</si>
  <si>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</si>
  <si>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</si>
  <si>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</si>
  <si>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</si>
  <si>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</si>
  <si>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</si>
  <si>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</si>
  <si>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</si>
  <si>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</si>
  <si>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</si>
  <si>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</si>
  <si>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</si>
  <si>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</si>
  <si>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</si>
  <si>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</si>
  <si>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</si>
  <si>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</si>
  <si>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</si>
  <si>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</si>
  <si>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</si>
  <si>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</si>
  <si>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</si>
  <si>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</si>
  <si>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</si>
  <si>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</si>
  <si>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</si>
  <si>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</si>
  <si>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</si>
  <si>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</si>
  <si>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</si>
  <si>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</si>
  <si>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</si>
  <si>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</si>
  <si>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</si>
  <si>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</si>
  <si>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</si>
  <si>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</si>
  <si>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</si>
  <si>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</si>
  <si>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</si>
  <si>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</si>
  <si>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</si>
  <si>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</si>
  <si>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</si>
  <si>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</si>
  <si>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</si>
  <si>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</si>
  <si>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</si>
  <si>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</si>
  <si>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</si>
  <si>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</si>
  <si>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</si>
  <si>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</si>
  <si>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</si>
  <si>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</si>
  <si>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</si>
  <si>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</si>
  <si>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</si>
  <si>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</si>
  <si>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</si>
  <si>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</si>
  <si>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</si>
  <si>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</si>
  <si>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</si>
  <si>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</si>
  <si>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</si>
  <si>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</si>
  <si>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</si>
  <si>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</si>
  <si>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</si>
  <si>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</si>
  <si>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</si>
  <si>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</si>
  <si>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</si>
  <si>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</si>
  <si>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</si>
  <si>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</si>
  <si>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</si>
  <si>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</si>
  <si>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</si>
  <si>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</si>
  <si>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</si>
  <si>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</si>
  <si>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</si>
  <si>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</si>
  <si>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</si>
  <si>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</si>
  <si>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</si>
  <si>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</si>
  <si>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</si>
  <si>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</si>
  <si>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</si>
  <si>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</si>
  <si>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</si>
  <si>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</si>
  <si>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</si>
  <si>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</si>
  <si>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</si>
  <si>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</si>
  <si>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</si>
  <si>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</si>
  <si>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</si>
  <si>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</si>
  <si>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</si>
  <si>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</si>
  <si>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</si>
  <si>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</si>
  <si>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</si>
  <si>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</si>
  <si>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</si>
  <si>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</si>
  <si>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</si>
  <si>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</si>
  <si>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</si>
  <si>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</si>
  <si>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</si>
  <si>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</si>
  <si>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</si>
  <si>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</si>
  <si>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</si>
  <si>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</si>
  <si>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</si>
  <si>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</si>
  <si>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</si>
  <si>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</si>
  <si>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</si>
  <si>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</si>
  <si>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</si>
  <si>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</si>
  <si>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</si>
  <si>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</si>
  <si>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</si>
  <si>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</si>
  <si>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</si>
  <si>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</si>
  <si>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</si>
  <si>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</si>
  <si>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</si>
  <si>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</si>
  <si>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</si>
  <si>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</si>
  <si>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</si>
  <si>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</si>
  <si>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</si>
  <si>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</si>
  <si>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</si>
  <si>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</si>
  <si>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</si>
  <si>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</si>
  <si>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</si>
  <si>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</si>
  <si>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</si>
  <si>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</si>
  <si>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</si>
  <si>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</si>
  <si>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</si>
  <si>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</si>
  <si>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</si>
  <si>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</si>
  <si>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</si>
  <si>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</si>
  <si>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</si>
  <si>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</si>
  <si>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</si>
  <si>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</si>
  <si>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</si>
  <si>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</si>
  <si>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</si>
  <si>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</si>
  <si>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</si>
  <si>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</si>
  <si>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</si>
  <si>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</si>
  <si>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</si>
  <si>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</si>
  <si>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</si>
  <si>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</si>
  <si>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</si>
  <si>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</si>
  <si>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</si>
  <si>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</si>
  <si>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</si>
  <si>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</si>
  <si>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</si>
  <si>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</si>
  <si>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</si>
  <si>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</si>
  <si>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</si>
  <si>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</si>
  <si>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</si>
  <si>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</si>
  <si>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</si>
  <si>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</si>
  <si>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</si>
  <si>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</si>
  <si>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</si>
  <si>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</si>
  <si>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</si>
  <si>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</si>
  <si>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</si>
  <si>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</si>
  <si>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</si>
  <si>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</si>
  <si>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</si>
  <si>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</si>
  <si>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</si>
  <si>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</si>
  <si>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</si>
  <si>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</si>
  <si>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</si>
  <si>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</si>
  <si>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</si>
  <si>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</si>
  <si>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</si>
  <si>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</si>
  <si>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</si>
  <si>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</si>
  <si>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</si>
  <si>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</si>
  <si>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</si>
  <si>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</si>
  <si>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</si>
  <si>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</si>
  <si>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</si>
  <si>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</si>
  <si>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</si>
  <si>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</si>
  <si>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</si>
  <si>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</si>
  <si>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</si>
  <si>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</si>
  <si>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</si>
  <si>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</si>
  <si>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</si>
  <si>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</si>
  <si>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</si>
  <si>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</si>
  <si>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</si>
  <si>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</si>
  <si>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</si>
  <si>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</si>
  <si>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</si>
  <si>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</si>
  <si>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</si>
  <si>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</si>
  <si>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</si>
  <si>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</si>
  <si>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</si>
  <si>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</si>
  <si>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</si>
  <si>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</si>
  <si>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</si>
  <si>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</si>
  <si>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</si>
  <si>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</si>
  <si>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</si>
  <si>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</si>
  <si>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</si>
  <si>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</si>
  <si>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</si>
  <si>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</si>
  <si>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</si>
  <si>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</si>
  <si>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</si>
  <si>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</si>
  <si>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</si>
  <si>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</si>
  <si>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</si>
  <si>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</si>
  <si>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</si>
  <si>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</si>
  <si>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</si>
  <si>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</si>
  <si>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</si>
  <si>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</si>
  <si>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</si>
  <si>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</si>
  <si>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</si>
  <si>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</si>
  <si>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</si>
  <si>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Wilmette Community Special Education Agreement</t>
  </si>
  <si>
    <t>Cook</t>
  </si>
  <si>
    <t>615 Locust Road</t>
  </si>
  <si>
    <t>Wilmette</t>
  </si>
  <si>
    <t>Scott Duenser</t>
  </si>
  <si>
    <t>sduenser@kleinhallcpa.com</t>
  </si>
  <si>
    <t>05-016-0390-61</t>
  </si>
  <si>
    <r>
      <t>The accompanying Schedule of Expenditures of Federal Awards includes the federal grant activity of Wilmette Community Special Education Agreement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</si>
  <si>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The following amounts were expended in the form of non-cash assistance by Wilmette Community Special Education Agreement and are</t>
    </r>
    <r>
      <rPr>
        <sz val="9"/>
        <rFont val="Arial"/>
        <family val="2"/>
      </rPr>
      <t xml:space="preserve"> included in the Schedule of Expenditures of Federal Awards:</t>
    </r>
  </si>
  <si>
    <t>IDEA Preschool</t>
  </si>
  <si>
    <t xml:space="preserve">   Wilmette School District 39</t>
  </si>
  <si>
    <t>IDEA Flow Through</t>
  </si>
  <si>
    <t xml:space="preserve">   Avoca School District 37</t>
  </si>
  <si>
    <t>Unmodified</t>
  </si>
  <si>
    <t>84.173 and 84.027</t>
  </si>
  <si>
    <t>Special Education Cluster (IDEA)</t>
  </si>
  <si>
    <t>None</t>
  </si>
  <si>
    <t>(Attachment to ISBE 62-18)</t>
  </si>
  <si>
    <t>Center for Fiscal and Shared Services</t>
  </si>
  <si>
    <t>COUNTY</t>
  </si>
  <si>
    <t>Division of Financial Outreach Services</t>
  </si>
  <si>
    <t>DISTRICT/JOINT AGREEMENT NAME</t>
  </si>
  <si>
    <t>Springfield, Illinois 62777-0001</t>
  </si>
  <si>
    <t>DISTRICT/JOINT AGREEMENT NUMBER</t>
  </si>
  <si>
    <t>Year Ended June 30, 2017</t>
  </si>
  <si>
    <t>Page 1 of 1</t>
  </si>
  <si>
    <t xml:space="preserve">  Federal Grantor/Pass-Through Grantor,</t>
  </si>
  <si>
    <t>Project Number</t>
  </si>
  <si>
    <t>Expenditure/Disbursements</t>
  </si>
  <si>
    <t>Program Title and Major Program</t>
  </si>
  <si>
    <t>Number</t>
  </si>
  <si>
    <t>7-1-15 to</t>
  </si>
  <si>
    <t>7-1-16 to</t>
  </si>
  <si>
    <t>Final</t>
  </si>
  <si>
    <t>Designation</t>
  </si>
  <si>
    <t>or Contract #</t>
  </si>
  <si>
    <t>6-30-16</t>
  </si>
  <si>
    <t>6-30-17</t>
  </si>
  <si>
    <t>Encumbrances</t>
  </si>
  <si>
    <t>Passed Through to</t>
  </si>
  <si>
    <t>U.S. DEPARTMENT OF EDUCATION:</t>
  </si>
  <si>
    <t xml:space="preserve">   Passed Through Illinois State Board of Education:</t>
  </si>
  <si>
    <t>(M)</t>
  </si>
  <si>
    <t>IDEA Part B - Pre-School Flowthrough</t>
  </si>
  <si>
    <t>84.173</t>
  </si>
  <si>
    <t>16-4600-00</t>
  </si>
  <si>
    <t>Payments to other governmental units:</t>
  </si>
  <si>
    <t xml:space="preserve">     Wilmette School District No. 39</t>
  </si>
  <si>
    <t xml:space="preserve">     Avoca School District No. 37</t>
  </si>
  <si>
    <t>17-4600-00</t>
  </si>
  <si>
    <t>IDEA Part B - Flowthrough</t>
  </si>
  <si>
    <t>84.027</t>
  </si>
  <si>
    <t>16-4620-00</t>
  </si>
  <si>
    <t>17-4620-00</t>
  </si>
  <si>
    <t>TOTAL FEDERAL AWARDS</t>
  </si>
  <si>
    <t>(M) Major Program</t>
  </si>
  <si>
    <t>The accompanying notes are an integral part of this schedule</t>
  </si>
  <si>
    <t>SH:Assets-Liab 5-6</t>
  </si>
  <si>
    <t>$L$39</t>
  </si>
  <si>
    <t xml:space="preserve"> -cw_map("BR","91-SAF-&gt;A.7.  30")</t>
  </si>
  <si>
    <t>SH:Revenues 9-14</t>
  </si>
  <si>
    <t>$G$142</t>
  </si>
  <si>
    <t xml:space="preserve"> -cw_map("BR","50-ISF-&gt;C.3. 305")</t>
  </si>
  <si>
    <t>$G$143</t>
  </si>
  <si>
    <t xml:space="preserve"> -cw_map("BR","50-ISF-&gt;C.3. 310")</t>
  </si>
  <si>
    <t>$G$146</t>
  </si>
  <si>
    <t xml:space="preserve"> -cw_map("BR","50-ISF-&gt;C.3. 365")</t>
  </si>
  <si>
    <t>Wilmette Comm Sp Ed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</si>
</sst>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sz val="9"/>
      <name val="Calibri"/>
      <family val="2"/>
      <scheme val="minor"/>
    </font>
    <font>
      <b/>
      <sz val="9"/>
      <name val="Calibri"/>
      <family val="2"/>
      <scheme val="minor"/>
    </font>
    <font>
      <sz val="10"/>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right/>
      <top/>
      <bottom style="double">
        <color indexed="64"/>
      </bottom>
      <diagonal/>
    </border>
    <border>
      <left style="thin">
        <color indexed="64"/>
      </left>
      <right/>
      <top style="double">
        <color indexed="8"/>
      </top>
      <bottom/>
      <diagonal/>
    </border>
    <border>
      <left/>
      <right/>
      <top style="double">
        <color indexed="8"/>
      </top>
      <bottom/>
      <diagonal/>
    </border>
    <border>
      <left style="thin">
        <color indexed="8"/>
      </left>
      <right style="thin">
        <color indexed="8"/>
      </right>
      <top style="double">
        <color indexed="8"/>
      </top>
      <bottom/>
      <diagonal/>
    </border>
    <border>
      <left/>
      <right style="thin">
        <color indexed="8"/>
      </right>
      <top style="double">
        <color indexed="8"/>
      </top>
      <bottom/>
      <diagonal/>
    </border>
    <border>
      <left style="thin">
        <color indexed="64"/>
      </left>
      <right style="thin">
        <color indexed="8"/>
      </right>
      <top style="double">
        <color indexed="8"/>
      </top>
      <bottom/>
      <diagonal/>
    </border>
    <border>
      <left/>
      <right style="thin">
        <color indexed="64"/>
      </right>
      <top style="double">
        <color indexed="8"/>
      </top>
      <bottom/>
      <diagonal/>
    </border>
    <border>
      <left style="thin">
        <color indexed="8"/>
      </left>
      <right style="thin">
        <color indexed="8"/>
      </right>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style="thin">
        <color indexed="64"/>
      </right>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double">
        <color indexed="8"/>
      </bottom>
      <diagonal/>
    </border>
    <border>
      <left style="thin">
        <color indexed="64"/>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medium">
        <color indexed="8"/>
      </bottom>
      <diagonal/>
    </border>
    <border>
      <left/>
      <right style="thin">
        <color indexed="8"/>
      </right>
      <top style="thin">
        <color indexed="8"/>
      </top>
      <bottom style="medium">
        <color indexed="8"/>
      </bottom>
      <diagonal/>
    </border>
    <border>
      <left/>
      <right style="thin">
        <color indexed="8"/>
      </right>
      <top/>
      <bottom style="medium">
        <color indexed="8"/>
      </bottom>
      <diagonal/>
    </border>
    <border>
      <left style="thin">
        <color indexed="64"/>
      </left>
      <right style="thin">
        <color indexed="64"/>
      </right>
      <top/>
      <bottom/>
      <diagonal/>
    </border>
    <border>
      <left style="thin">
        <color indexed="8"/>
      </left>
      <right style="thin">
        <color indexed="8"/>
      </right>
      <top style="medium">
        <color indexed="8"/>
      </top>
      <bottom style="medium">
        <color indexed="64"/>
      </bottom>
      <diagonal/>
    </border>
    <border>
      <left style="thin">
        <color indexed="8"/>
      </left>
      <right style="thin">
        <color indexed="64"/>
      </right>
      <top style="medium">
        <color indexed="8"/>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8"/>
      </left>
      <right style="thin">
        <color indexed="64"/>
      </right>
      <top style="thin">
        <color indexed="8"/>
      </top>
      <bottom/>
      <diagonal/>
    </border>
    <border>
      <left/>
      <right style="thin">
        <color indexed="64"/>
      </right>
      <top/>
      <bottom style="double">
        <color indexed="8"/>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cellStyleXfs>
  <cellXfs count="26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20" fillId="0" borderId="0" xfId="17" applyFont="1" applyAlignment="1" applyProtection="1">
      <alignment horizontal="centerContinuous"/>
    </xf>
    <xf numFmtId="37" fontId="120" fillId="0" borderId="0" xfId="17" applyFont="1" applyAlignment="1">
      <alignment horizontal="centerContinuous"/>
    </xf>
    <xf numFmtId="37" fontId="120" fillId="0" borderId="0" xfId="17" applyFont="1" applyAlignment="1" applyProtection="1">
      <alignment horizontal="left"/>
    </xf>
    <xf numFmtId="37" fontId="120" fillId="0" borderId="0" xfId="17" applyFont="1"/>
    <xf numFmtId="37" fontId="120" fillId="0" borderId="161" xfId="17" applyFont="1" applyBorder="1" applyAlignment="1" applyProtection="1">
      <alignment horizontal="left"/>
    </xf>
    <xf numFmtId="37" fontId="120" fillId="0" borderId="162" xfId="17" applyFont="1" applyBorder="1"/>
    <xf numFmtId="37" fontId="120" fillId="0" borderId="163" xfId="17" applyFont="1" applyBorder="1"/>
    <xf numFmtId="37" fontId="120" fillId="0" borderId="164" xfId="17" applyFont="1" applyBorder="1" applyAlignment="1" applyProtection="1">
      <alignment horizontal="left"/>
    </xf>
    <xf numFmtId="37" fontId="120" fillId="0" borderId="165" xfId="17" applyFont="1" applyBorder="1"/>
    <xf numFmtId="37" fontId="120" fillId="0" borderId="166" xfId="17" applyFont="1" applyBorder="1"/>
    <xf numFmtId="37" fontId="120" fillId="0" borderId="167" xfId="17" applyFont="1" applyBorder="1" applyAlignment="1" applyProtection="1">
      <alignment horizontal="left"/>
    </xf>
    <xf numFmtId="37" fontId="120" fillId="0" borderId="168" xfId="17" applyFont="1" applyBorder="1"/>
    <xf numFmtId="37" fontId="121" fillId="0" borderId="0" xfId="17" applyFont="1" applyAlignment="1" applyProtection="1">
      <alignment horizontal="centerContinuous"/>
    </xf>
    <xf numFmtId="37" fontId="120" fillId="0" borderId="169" xfId="17" applyFont="1" applyBorder="1" applyAlignment="1">
      <alignment horizontal="center"/>
    </xf>
    <xf numFmtId="37" fontId="120" fillId="0" borderId="169" xfId="17" applyFont="1" applyBorder="1" applyAlignment="1" applyProtection="1">
      <alignment horizontal="left"/>
    </xf>
    <xf numFmtId="37" fontId="120" fillId="0" borderId="170" xfId="17" applyFont="1" applyBorder="1"/>
    <xf numFmtId="37" fontId="120" fillId="0" borderId="169" xfId="17" applyFont="1" applyBorder="1"/>
    <xf numFmtId="37" fontId="120" fillId="0" borderId="171" xfId="17" applyFont="1" applyBorder="1"/>
    <xf numFmtId="37" fontId="120" fillId="0" borderId="172" xfId="17" applyFont="1" applyBorder="1"/>
    <xf numFmtId="37" fontId="120" fillId="0" borderId="173" xfId="17" applyFont="1" applyBorder="1"/>
    <xf numFmtId="37" fontId="120" fillId="0" borderId="174" xfId="17" applyFont="1" applyBorder="1"/>
    <xf numFmtId="37" fontId="120" fillId="0" borderId="0" xfId="17" applyFont="1" applyBorder="1"/>
    <xf numFmtId="37" fontId="120" fillId="0" borderId="175" xfId="17" applyFont="1" applyBorder="1"/>
    <xf numFmtId="37" fontId="120" fillId="0" borderId="176" xfId="17" applyFont="1" applyBorder="1"/>
    <xf numFmtId="37" fontId="120" fillId="0" borderId="95" xfId="17" applyFont="1" applyBorder="1" applyAlignment="1" applyProtection="1">
      <alignment horizontal="left"/>
    </xf>
    <xf numFmtId="37" fontId="120" fillId="0" borderId="0" xfId="17" applyFont="1" applyBorder="1" applyAlignment="1">
      <alignment horizontal="center"/>
    </xf>
    <xf numFmtId="37" fontId="120" fillId="0" borderId="177" xfId="17" applyFont="1" applyBorder="1" applyAlignment="1" applyProtection="1">
      <alignment horizontal="center"/>
    </xf>
    <xf numFmtId="37" fontId="120" fillId="0" borderId="168" xfId="17" applyFont="1" applyBorder="1" applyAlignment="1" applyProtection="1">
      <alignment horizontal="center"/>
    </xf>
    <xf numFmtId="37" fontId="120" fillId="0" borderId="180" xfId="17" applyFont="1" applyBorder="1"/>
    <xf numFmtId="37" fontId="120" fillId="0" borderId="177" xfId="17" applyFont="1" applyBorder="1"/>
    <xf numFmtId="37" fontId="120" fillId="0" borderId="168" xfId="17" quotePrefix="1" applyFont="1" applyBorder="1" applyAlignment="1" applyProtection="1">
      <alignment horizontal="center"/>
    </xf>
    <xf numFmtId="37" fontId="120" fillId="0" borderId="180" xfId="17" applyFont="1" applyBorder="1" applyAlignment="1" applyProtection="1">
      <alignment horizontal="center"/>
    </xf>
    <xf numFmtId="37" fontId="120" fillId="0" borderId="95" xfId="17" applyFont="1" applyBorder="1" applyAlignment="1">
      <alignment horizontal="center"/>
    </xf>
    <xf numFmtId="37" fontId="120" fillId="0" borderId="168" xfId="17" applyFont="1" applyBorder="1" applyAlignment="1">
      <alignment horizontal="center"/>
    </xf>
    <xf numFmtId="37" fontId="120" fillId="0" borderId="181" xfId="17" applyFont="1" applyBorder="1" applyAlignment="1">
      <alignment horizontal="center"/>
    </xf>
    <xf numFmtId="37" fontId="120" fillId="0" borderId="182" xfId="17" applyFont="1" applyBorder="1" applyAlignment="1" applyProtection="1">
      <alignment horizontal="center"/>
    </xf>
    <xf numFmtId="37" fontId="120" fillId="0" borderId="183" xfId="17" applyFont="1" applyBorder="1" applyAlignment="1" applyProtection="1">
      <alignment horizontal="center"/>
    </xf>
    <xf numFmtId="37" fontId="120" fillId="0" borderId="184" xfId="17" applyFont="1" applyBorder="1" applyAlignment="1" applyProtection="1">
      <alignment horizontal="center"/>
    </xf>
    <xf numFmtId="37" fontId="121" fillId="0" borderId="95" xfId="17" applyFont="1" applyBorder="1" applyAlignment="1" applyProtection="1">
      <alignment horizontal="left"/>
    </xf>
    <xf numFmtId="37" fontId="120" fillId="0" borderId="185" xfId="17" applyFont="1" applyBorder="1" applyAlignment="1" applyProtection="1">
      <alignment horizontal="left"/>
    </xf>
    <xf numFmtId="37" fontId="120" fillId="0" borderId="186" xfId="17" applyFont="1" applyBorder="1"/>
    <xf numFmtId="37" fontId="120" fillId="0" borderId="179" xfId="17" applyFont="1" applyBorder="1"/>
    <xf numFmtId="37" fontId="120" fillId="0" borderId="179" xfId="17" applyFont="1" applyBorder="1" applyProtection="1"/>
    <xf numFmtId="37" fontId="120" fillId="0" borderId="187" xfId="17" applyFont="1" applyBorder="1"/>
    <xf numFmtId="37" fontId="120" fillId="0" borderId="95" xfId="17" quotePrefix="1" applyFont="1" applyBorder="1"/>
    <xf numFmtId="37" fontId="120" fillId="0" borderId="168" xfId="17" quotePrefix="1" applyFont="1" applyBorder="1" applyAlignment="1">
      <alignment horizontal="center"/>
    </xf>
    <xf numFmtId="37" fontId="120" fillId="0" borderId="166" xfId="17" quotePrefix="1" applyFont="1" applyBorder="1" applyAlignment="1" applyProtection="1">
      <alignment horizontal="center"/>
    </xf>
    <xf numFmtId="37" fontId="120" fillId="0" borderId="186" xfId="17" applyFont="1" applyBorder="1" applyProtection="1"/>
    <xf numFmtId="37" fontId="120" fillId="0" borderId="187" xfId="17" applyFont="1" applyBorder="1" applyProtection="1"/>
    <xf numFmtId="37" fontId="120" fillId="0" borderId="95" xfId="17" applyFont="1" applyBorder="1"/>
    <xf numFmtId="37" fontId="120" fillId="0" borderId="97" xfId="17" applyFont="1" applyBorder="1" applyAlignment="1" applyProtection="1">
      <alignment horizontal="left"/>
    </xf>
    <xf numFmtId="37" fontId="120" fillId="0" borderId="166" xfId="17" applyFont="1" applyBorder="1" applyAlignment="1" applyProtection="1">
      <alignment horizontal="center"/>
    </xf>
    <xf numFmtId="37" fontId="120" fillId="0" borderId="166" xfId="17" applyFont="1" applyBorder="1" applyProtection="1"/>
    <xf numFmtId="37" fontId="120" fillId="0" borderId="188" xfId="17" applyFont="1" applyBorder="1" applyProtection="1"/>
    <xf numFmtId="37" fontId="120" fillId="0" borderId="189" xfId="17" applyFont="1" applyBorder="1"/>
    <xf numFmtId="37" fontId="120" fillId="0" borderId="190" xfId="17" applyFont="1" applyBorder="1"/>
    <xf numFmtId="37" fontId="120" fillId="0" borderId="168" xfId="17" applyFont="1" applyBorder="1" applyProtection="1"/>
    <xf numFmtId="37" fontId="120" fillId="0" borderId="96" xfId="17" applyFont="1" applyBorder="1" applyProtection="1"/>
    <xf numFmtId="37" fontId="120" fillId="0" borderId="191" xfId="17" applyFont="1" applyBorder="1"/>
    <xf numFmtId="37" fontId="120" fillId="0" borderId="186" xfId="17" quotePrefix="1" applyFont="1" applyBorder="1" applyAlignment="1" applyProtection="1">
      <alignment horizontal="center"/>
    </xf>
    <xf numFmtId="37" fontId="120" fillId="0" borderId="179" xfId="17" quotePrefix="1" applyFont="1" applyBorder="1" applyAlignment="1" applyProtection="1">
      <alignment horizontal="center"/>
    </xf>
    <xf numFmtId="37" fontId="120" fillId="0" borderId="192" xfId="17" applyFont="1" applyBorder="1" applyProtection="1"/>
    <xf numFmtId="37" fontId="120" fillId="0" borderId="193" xfId="17" applyFont="1" applyBorder="1" applyProtection="1"/>
    <xf numFmtId="37" fontId="120" fillId="0" borderId="77" xfId="17" applyFont="1" applyBorder="1"/>
    <xf numFmtId="37" fontId="120" fillId="0" borderId="179" xfId="17" applyFont="1" applyBorder="1" applyAlignment="1" applyProtection="1">
      <alignment horizontal="center"/>
    </xf>
    <xf numFmtId="37" fontId="120" fillId="0" borderId="151" xfId="17" applyFont="1" applyBorder="1"/>
    <xf numFmtId="37" fontId="120" fillId="0" borderId="194" xfId="17" applyFont="1" applyBorder="1"/>
    <xf numFmtId="37" fontId="120" fillId="0" borderId="194" xfId="17" quotePrefix="1" applyFont="1" applyBorder="1" applyAlignment="1" applyProtection="1">
      <alignment horizontal="center"/>
    </xf>
    <xf numFmtId="41" fontId="122" fillId="0" borderId="0" xfId="3" applyNumberFormat="1" applyFont="1" applyFill="1"/>
    <xf numFmtId="37" fontId="120" fillId="0" borderId="97" xfId="17" applyFont="1" applyBorder="1" applyAlignment="1" applyProtection="1">
      <alignment horizontal="center"/>
    </xf>
    <xf numFmtId="37" fontId="120" fillId="0" borderId="97" xfId="17" applyFont="1" applyBorder="1"/>
    <xf numFmtId="37" fontId="120" fillId="0" borderId="97" xfId="17" applyFont="1" applyBorder="1" applyProtection="1"/>
    <xf numFmtId="37" fontId="120" fillId="0" borderId="195" xfId="17" applyFont="1" applyBorder="1" applyProtection="1"/>
    <xf numFmtId="37" fontId="120" fillId="0" borderId="98" xfId="17" applyFont="1" applyBorder="1"/>
    <xf numFmtId="37" fontId="120" fillId="0" borderId="195" xfId="17" quotePrefix="1" applyFont="1" applyBorder="1" applyAlignment="1" applyProtection="1">
      <alignment horizontal="center"/>
    </xf>
    <xf numFmtId="37" fontId="120" fillId="0" borderId="195" xfId="17" applyFont="1" applyBorder="1" applyAlignment="1" applyProtection="1">
      <alignment horizontal="center"/>
    </xf>
    <xf numFmtId="37" fontId="120" fillId="0" borderId="195" xfId="17" applyFont="1" applyBorder="1"/>
    <xf numFmtId="37" fontId="120" fillId="0" borderId="195" xfId="17" quotePrefix="1" applyFont="1" applyBorder="1" applyAlignment="1">
      <alignment horizontal="center"/>
    </xf>
    <xf numFmtId="37" fontId="120" fillId="0" borderId="98" xfId="17" applyFont="1" applyBorder="1" applyProtection="1"/>
    <xf numFmtId="37" fontId="120" fillId="0" borderId="98" xfId="17" applyFont="1" applyFill="1" applyBorder="1" applyProtection="1"/>
    <xf numFmtId="37" fontId="120" fillId="0" borderId="196" xfId="17" applyFont="1" applyBorder="1" applyProtection="1"/>
    <xf numFmtId="37" fontId="120" fillId="0" borderId="196" xfId="17" applyFont="1" applyBorder="1"/>
    <xf numFmtId="37" fontId="120" fillId="0" borderId="196" xfId="17" applyFont="1" applyFill="1" applyBorder="1"/>
    <xf numFmtId="37" fontId="120" fillId="0" borderId="197" xfId="17" applyFont="1" applyBorder="1" applyProtection="1"/>
    <xf numFmtId="37" fontId="120" fillId="0" borderId="198" xfId="17" applyFont="1" applyBorder="1" applyProtection="1"/>
    <xf numFmtId="37" fontId="120" fillId="0" borderId="199" xfId="17" applyFont="1" applyBorder="1" applyProtection="1"/>
    <xf numFmtId="37" fontId="120" fillId="0" borderId="200" xfId="17" applyFont="1" applyBorder="1" applyProtection="1"/>
    <xf numFmtId="37" fontId="120" fillId="0" borderId="183" xfId="17" applyFont="1" applyBorder="1" applyProtection="1"/>
    <xf numFmtId="37" fontId="120" fillId="0" borderId="201" xfId="17" applyFont="1" applyBorder="1" applyProtection="1"/>
    <xf numFmtId="37" fontId="120" fillId="0" borderId="162" xfId="17" applyFont="1" applyBorder="1" applyAlignment="1" applyProtection="1">
      <alignment horizontal="left"/>
    </xf>
    <xf numFmtId="37" fontId="120" fillId="0" borderId="0" xfId="17" applyFont="1" applyBorder="1" applyProtection="1"/>
    <xf numFmtId="37" fontId="120" fillId="0" borderId="0" xfId="17" applyFont="1" applyBorder="1" applyAlignment="1" applyProtection="1">
      <alignment horizontal="lef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20" fillId="0" borderId="164" xfId="17" applyFont="1" applyBorder="1" applyAlignment="1" applyProtection="1">
      <alignment horizontal="center"/>
    </xf>
    <xf numFmtId="37" fontId="120" fillId="0" borderId="166" xfId="17" applyFont="1" applyBorder="1" applyAlignment="1" applyProtection="1">
      <alignment horizontal="center"/>
    </xf>
    <xf numFmtId="37" fontId="120" fillId="0" borderId="178" xfId="17" applyFont="1" applyBorder="1" applyAlignment="1" applyProtection="1">
      <alignment horizontal="center"/>
    </xf>
    <xf numFmtId="37" fontId="120" fillId="0" borderId="77" xfId="17" applyFont="1" applyBorder="1" applyAlignment="1" applyProtection="1">
      <alignment horizontal="center"/>
    </xf>
    <xf numFmtId="37" fontId="120" fillId="0" borderId="179" xfId="17"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5" sqref="A25:H2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1857</v>
      </c>
      <c r="B1" s="199"/>
      <c r="C1" s="199"/>
      <c r="D1" s="200"/>
      <c r="I1" s="2164" t="s">
        <v>466</v>
      </c>
      <c r="J1" s="2165"/>
      <c r="K1" s="2165"/>
      <c r="L1" s="2165"/>
      <c r="M1" s="2165"/>
      <c r="N1" s="2165"/>
      <c r="O1" s="2165"/>
      <c r="P1" s="2165"/>
      <c r="Q1" s="2165"/>
      <c r="R1" s="2165"/>
      <c r="S1" s="2165"/>
    </row>
    <row r="2" spans="1:28" ht="12" customHeight="1" x14ac:dyDescent="0.2">
      <c r="A2" s="201" t="s">
        <v>1858</v>
      </c>
      <c r="D2" s="202"/>
      <c r="I2" s="2166" t="s">
        <v>1133</v>
      </c>
      <c r="J2" s="2165"/>
      <c r="K2" s="2165"/>
      <c r="L2" s="2165"/>
      <c r="M2" s="2165"/>
      <c r="N2" s="2165"/>
      <c r="O2" s="2165"/>
      <c r="P2" s="2165"/>
      <c r="Q2" s="2165"/>
      <c r="R2" s="2165"/>
      <c r="S2" s="2165"/>
    </row>
    <row r="3" spans="1:28" ht="12" customHeight="1" x14ac:dyDescent="0.2">
      <c r="A3" s="1775" t="s">
        <v>1937</v>
      </c>
      <c r="B3" s="1776"/>
      <c r="C3" s="1776"/>
      <c r="D3" s="1777"/>
      <c r="I3" s="2166" t="s">
        <v>55</v>
      </c>
      <c r="J3" s="2165"/>
      <c r="K3" s="2165"/>
      <c r="L3" s="2165"/>
      <c r="M3" s="2165"/>
      <c r="N3" s="2165"/>
      <c r="O3" s="2165"/>
      <c r="P3" s="2165"/>
      <c r="Q3" s="2165"/>
      <c r="R3" s="2165"/>
      <c r="S3" s="2165"/>
    </row>
    <row r="4" spans="1:28" ht="12" customHeight="1" x14ac:dyDescent="0.2">
      <c r="A4" s="191"/>
      <c r="I4" s="2166" t="s">
        <v>604</v>
      </c>
      <c r="J4" s="2165"/>
      <c r="K4" s="2165"/>
      <c r="L4" s="2165"/>
      <c r="M4" s="2165"/>
      <c r="N4" s="2165"/>
      <c r="O4" s="2165"/>
      <c r="P4" s="2165"/>
      <c r="Q4" s="2165"/>
      <c r="R4" s="2165"/>
      <c r="S4" s="2165"/>
    </row>
    <row r="5" spans="1:28" ht="14.1" customHeight="1" x14ac:dyDescent="0.2">
      <c r="B5" s="440"/>
      <c r="C5" s="178" t="s">
        <v>1061</v>
      </c>
      <c r="D5" s="361"/>
      <c r="E5" s="361"/>
      <c r="H5" s="192"/>
      <c r="I5" s="2174" t="s">
        <v>769</v>
      </c>
      <c r="J5" s="2173"/>
      <c r="K5" s="2173"/>
      <c r="L5" s="2173"/>
      <c r="M5" s="2173"/>
      <c r="N5" s="2173"/>
      <c r="O5" s="2173"/>
      <c r="P5" s="2173"/>
      <c r="Q5" s="2173"/>
      <c r="R5" s="2173"/>
      <c r="S5" s="2173"/>
    </row>
    <row r="6" spans="1:28" ht="14.1" customHeight="1" x14ac:dyDescent="0.2">
      <c r="B6" s="440" t="s">
        <v>2069</v>
      </c>
      <c r="C6" s="178" t="s">
        <v>1062</v>
      </c>
      <c r="D6" s="361"/>
      <c r="E6" s="361"/>
      <c r="I6" s="2172" t="s">
        <v>1029</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x14ac:dyDescent="0.2">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1109</v>
      </c>
      <c r="B11" s="2196"/>
      <c r="C11" s="2196"/>
      <c r="D11" s="2196"/>
      <c r="E11" s="2196"/>
      <c r="F11" s="2196"/>
      <c r="G11" s="2196"/>
      <c r="H11" s="2197"/>
      <c r="I11" s="180"/>
      <c r="J11" s="342"/>
      <c r="K11" s="180"/>
      <c r="O11" s="1661"/>
      <c r="P11" s="377" t="s">
        <v>223</v>
      </c>
      <c r="Q11" s="183"/>
      <c r="R11" s="181"/>
      <c r="S11" s="180"/>
      <c r="T11" s="2189"/>
      <c r="U11" s="2190"/>
      <c r="V11" s="2190"/>
      <c r="W11" s="2190"/>
      <c r="X11" s="2190"/>
      <c r="Y11" s="2190"/>
      <c r="Z11" s="2190"/>
      <c r="AA11" s="2191"/>
    </row>
    <row r="12" spans="1:28" ht="13.5" customHeight="1" x14ac:dyDescent="0.2">
      <c r="A12" s="362" t="s">
        <v>1078</v>
      </c>
      <c r="B12" s="344"/>
      <c r="C12" s="344"/>
      <c r="D12" s="344"/>
      <c r="E12" s="344"/>
      <c r="F12" s="344"/>
      <c r="G12" s="344"/>
      <c r="H12" s="272"/>
      <c r="I12" s="182"/>
      <c r="J12" s="183"/>
      <c r="K12" s="181"/>
      <c r="O12" s="1662" t="s">
        <v>2069</v>
      </c>
      <c r="P12" s="377" t="s">
        <v>224</v>
      </c>
      <c r="Q12" s="342"/>
      <c r="R12" s="183"/>
      <c r="S12" s="183"/>
      <c r="T12" s="362" t="s">
        <v>302</v>
      </c>
      <c r="U12" s="270"/>
      <c r="V12" s="270"/>
      <c r="W12" s="270"/>
      <c r="X12" s="270"/>
      <c r="Y12" s="199"/>
      <c r="Z12" s="199"/>
      <c r="AA12" s="200"/>
    </row>
    <row r="13" spans="1:28" ht="13.5" customHeight="1" x14ac:dyDescent="0.2">
      <c r="A13" s="2198">
        <v>5016039061</v>
      </c>
      <c r="B13" s="2199"/>
      <c r="C13" s="2199"/>
      <c r="D13" s="2199"/>
      <c r="E13" s="2199"/>
      <c r="F13" s="2199"/>
      <c r="G13" s="2199"/>
      <c r="H13" s="2200"/>
      <c r="I13" s="184"/>
      <c r="J13" s="183"/>
      <c r="K13" s="181"/>
      <c r="L13" s="183"/>
      <c r="M13" s="183"/>
      <c r="N13" s="183"/>
      <c r="O13" s="183"/>
      <c r="P13" s="183"/>
      <c r="Q13" s="183"/>
      <c r="R13" s="183"/>
      <c r="S13" s="183"/>
      <c r="T13" s="2203" t="s">
        <v>2070</v>
      </c>
      <c r="U13" s="2204"/>
      <c r="V13" s="2204"/>
      <c r="W13" s="2204"/>
      <c r="X13" s="2204"/>
      <c r="Y13" s="2205"/>
      <c r="Z13" s="2205"/>
      <c r="AA13" s="2206"/>
    </row>
    <row r="14" spans="1:28" ht="14.1" customHeight="1" x14ac:dyDescent="0.2">
      <c r="A14" s="362" t="s">
        <v>809</v>
      </c>
      <c r="B14" s="344"/>
      <c r="C14" s="344"/>
      <c r="D14" s="344"/>
      <c r="E14" s="344"/>
      <c r="F14" s="344"/>
      <c r="G14" s="344"/>
      <c r="H14" s="272"/>
      <c r="I14" s="654"/>
      <c r="S14" s="202"/>
      <c r="T14" s="362" t="s">
        <v>1575</v>
      </c>
      <c r="U14" s="270"/>
      <c r="V14" s="270"/>
      <c r="W14" s="270"/>
      <c r="X14" s="270"/>
      <c r="Y14" s="199"/>
      <c r="Z14" s="199"/>
      <c r="AA14" s="200"/>
    </row>
    <row r="15" spans="1:28" ht="13.5" customHeight="1" x14ac:dyDescent="0.2">
      <c r="A15" s="2152" t="s">
        <v>2079</v>
      </c>
      <c r="B15" s="2201"/>
      <c r="C15" s="2201"/>
      <c r="D15" s="2201"/>
      <c r="E15" s="2201"/>
      <c r="F15" s="2201"/>
      <c r="G15" s="2201"/>
      <c r="H15" s="2202"/>
      <c r="T15" s="2133" t="s">
        <v>2082</v>
      </c>
      <c r="U15" s="2154"/>
      <c r="V15" s="2154"/>
      <c r="W15" s="2154"/>
      <c r="X15" s="2154"/>
      <c r="Y15" s="2207"/>
      <c r="Z15" s="2207"/>
      <c r="AA15" s="220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58" t="s">
        <v>2145</v>
      </c>
      <c r="B17" s="2159"/>
      <c r="C17" s="2159"/>
      <c r="D17" s="2159"/>
      <c r="E17" s="2159"/>
      <c r="F17" s="2159"/>
      <c r="G17" s="2159"/>
      <c r="H17" s="2184"/>
      <c r="T17" s="2212" t="s">
        <v>2071</v>
      </c>
      <c r="U17" s="2213"/>
      <c r="V17" s="2213"/>
      <c r="W17" s="2213"/>
      <c r="X17" s="2213"/>
      <c r="Y17" s="2213"/>
      <c r="Z17" s="2213"/>
      <c r="AA17" s="2214"/>
    </row>
    <row r="18" spans="1:27" ht="13.5" customHeight="1" x14ac:dyDescent="0.2">
      <c r="A18" s="362" t="s">
        <v>610</v>
      </c>
      <c r="B18" s="344"/>
      <c r="C18" s="340"/>
      <c r="D18" s="344"/>
      <c r="E18" s="344"/>
      <c r="F18" s="344"/>
      <c r="G18" s="344"/>
      <c r="H18" s="275"/>
      <c r="I18" s="2183" t="s">
        <v>765</v>
      </c>
      <c r="J18" s="2142"/>
      <c r="K18" s="2142"/>
      <c r="L18" s="2142"/>
      <c r="M18" s="2142"/>
      <c r="N18" s="2142"/>
      <c r="O18" s="2142"/>
      <c r="P18" s="2142"/>
      <c r="Q18" s="2142"/>
      <c r="R18" s="2142"/>
      <c r="S18" s="2143"/>
      <c r="T18" s="362" t="s">
        <v>807</v>
      </c>
      <c r="U18" s="270"/>
      <c r="V18" s="340"/>
      <c r="W18" s="269"/>
      <c r="X18" s="362" t="s">
        <v>303</v>
      </c>
      <c r="Y18" s="349"/>
      <c r="Z18" s="1873" t="s">
        <v>766</v>
      </c>
      <c r="AA18" s="200"/>
    </row>
    <row r="19" spans="1:27" ht="13.5" customHeight="1" x14ac:dyDescent="0.2">
      <c r="A19" s="2152" t="s">
        <v>2080</v>
      </c>
      <c r="B19" s="2150"/>
      <c r="C19" s="2150"/>
      <c r="D19" s="2150"/>
      <c r="E19" s="2150"/>
      <c r="F19" s="2150"/>
      <c r="G19" s="2150"/>
      <c r="H19" s="2132"/>
      <c r="I19" s="183"/>
      <c r="J19" s="376"/>
      <c r="K19" s="194"/>
      <c r="L19" s="192"/>
      <c r="M19" s="650" t="s">
        <v>355</v>
      </c>
      <c r="P19" s="180"/>
      <c r="Q19" s="180"/>
      <c r="R19" s="180"/>
      <c r="S19" s="184"/>
      <c r="T19" s="2152" t="s">
        <v>2072</v>
      </c>
      <c r="U19" s="2131"/>
      <c r="V19" s="2131"/>
      <c r="W19" s="2132"/>
      <c r="X19" s="2149" t="s">
        <v>2073</v>
      </c>
      <c r="Y19" s="2211"/>
      <c r="Z19" s="2209">
        <v>60504</v>
      </c>
      <c r="AA19" s="221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130" t="s">
        <v>2081</v>
      </c>
      <c r="B21" s="2131"/>
      <c r="C21" s="2131"/>
      <c r="D21" s="2131"/>
      <c r="E21" s="2131"/>
      <c r="F21" s="2131"/>
      <c r="G21" s="2131"/>
      <c r="H21" s="2132"/>
      <c r="I21" s="2178" t="s">
        <v>767</v>
      </c>
      <c r="J21" s="2173"/>
      <c r="K21" s="2173"/>
      <c r="L21" s="2173"/>
      <c r="M21" s="2173"/>
      <c r="N21" s="2173"/>
      <c r="O21" s="2173"/>
      <c r="P21" s="2173"/>
      <c r="Q21" s="2173"/>
      <c r="R21" s="2173"/>
      <c r="S21" s="2179"/>
      <c r="T21" s="2158" t="s">
        <v>2074</v>
      </c>
      <c r="U21" s="2218"/>
      <c r="V21" s="2218"/>
      <c r="W21" s="2218"/>
      <c r="X21" s="2223" t="s">
        <v>2075</v>
      </c>
      <c r="Y21" s="2221"/>
      <c r="Z21" s="2221"/>
      <c r="AA21" s="2222"/>
    </row>
    <row r="22" spans="1:27" ht="13.5" customHeight="1" x14ac:dyDescent="0.2">
      <c r="A22" s="364" t="s">
        <v>611</v>
      </c>
      <c r="B22" s="278"/>
      <c r="C22" s="278"/>
      <c r="D22" s="278"/>
      <c r="E22" s="278"/>
      <c r="F22" s="278"/>
      <c r="G22" s="278"/>
      <c r="H22" s="279"/>
      <c r="I22" s="2180" t="s">
        <v>1734</v>
      </c>
      <c r="J22" s="2181"/>
      <c r="K22" s="2181"/>
      <c r="L22" s="2181"/>
      <c r="M22" s="2181"/>
      <c r="N22" s="2181"/>
      <c r="O22" s="2181"/>
      <c r="P22" s="2181"/>
      <c r="Q22" s="2181"/>
      <c r="R22" s="2181"/>
      <c r="S22" s="2182"/>
      <c r="T22" s="362" t="s">
        <v>1891</v>
      </c>
      <c r="U22" s="270"/>
      <c r="V22" s="340"/>
      <c r="W22" s="270"/>
      <c r="X22" s="1874" t="s">
        <v>1563</v>
      </c>
      <c r="Z22" s="199"/>
      <c r="AA22" s="200"/>
    </row>
    <row r="23" spans="1:27" ht="13.5" customHeight="1" x14ac:dyDescent="0.2">
      <c r="A23" s="2175"/>
      <c r="B23" s="2176"/>
      <c r="C23" s="2176"/>
      <c r="D23" s="2176"/>
      <c r="E23" s="2176"/>
      <c r="F23" s="2176"/>
      <c r="G23" s="2176"/>
      <c r="H23" s="2177"/>
      <c r="T23" s="2158" t="s">
        <v>2076</v>
      </c>
      <c r="U23" s="2218"/>
      <c r="V23" s="2218"/>
      <c r="W23" s="2218"/>
      <c r="X23" s="2220">
        <v>43434</v>
      </c>
      <c r="Y23" s="2221"/>
      <c r="Z23" s="2221"/>
      <c r="AA23" s="2222"/>
    </row>
    <row r="24" spans="1:27" ht="14.1" customHeight="1" x14ac:dyDescent="0.2">
      <c r="A24" s="365" t="s">
        <v>766</v>
      </c>
      <c r="B24" s="249"/>
      <c r="C24" s="249"/>
      <c r="D24" s="249"/>
      <c r="E24" s="249"/>
      <c r="F24" s="249"/>
      <c r="G24" s="249"/>
      <c r="H24" s="280"/>
      <c r="J24" s="1621"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130">
        <v>60091</v>
      </c>
      <c r="B25" s="2131"/>
      <c r="C25" s="2131"/>
      <c r="D25" s="2131"/>
      <c r="E25" s="2131"/>
      <c r="F25" s="2131"/>
      <c r="G25" s="2131"/>
      <c r="H25" s="2132"/>
      <c r="I25" s="651"/>
      <c r="J25" s="203"/>
      <c r="K25" s="203"/>
      <c r="L25" s="203"/>
      <c r="M25" s="203"/>
      <c r="N25" s="203"/>
      <c r="O25" s="203"/>
      <c r="P25" s="203"/>
      <c r="Q25" s="203"/>
      <c r="R25" s="203"/>
      <c r="S25" s="204"/>
      <c r="T25" s="2215" t="s">
        <v>2083</v>
      </c>
      <c r="U25" s="2216"/>
      <c r="V25" s="2216"/>
      <c r="W25" s="2216"/>
      <c r="X25" s="2216"/>
      <c r="Y25" s="2216"/>
      <c r="Z25" s="2216"/>
      <c r="AA25" s="221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41" t="s">
        <v>1885</v>
      </c>
      <c r="J27" s="2142"/>
      <c r="K27" s="2142"/>
      <c r="L27" s="2142"/>
      <c r="M27" s="2142"/>
      <c r="N27" s="2142"/>
      <c r="O27" s="2142"/>
      <c r="P27" s="2142"/>
      <c r="Q27" s="2142"/>
      <c r="R27" s="2142"/>
      <c r="S27" s="2143"/>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c r="F29" s="1468" t="s">
        <v>1561</v>
      </c>
      <c r="G29" s="652"/>
      <c r="I29" s="273"/>
      <c r="J29" s="1661" t="s">
        <v>2069</v>
      </c>
      <c r="K29" s="181" t="s">
        <v>656</v>
      </c>
      <c r="L29" s="389"/>
      <c r="M29" s="194" t="s">
        <v>105</v>
      </c>
      <c r="N29" s="185" t="s">
        <v>1899</v>
      </c>
      <c r="O29" s="185"/>
      <c r="P29" s="185"/>
      <c r="Q29" s="185"/>
      <c r="R29" s="185"/>
      <c r="S29" s="663"/>
      <c r="T29" s="55"/>
      <c r="U29" s="55"/>
      <c r="V29" s="55"/>
      <c r="W29" s="55"/>
      <c r="X29" s="55"/>
      <c r="Y29" s="55"/>
      <c r="Z29" s="55"/>
      <c r="AA29" s="1077"/>
    </row>
    <row r="30" spans="1:27" ht="13.5" customHeight="1" x14ac:dyDescent="0.2">
      <c r="A30" s="1701"/>
      <c r="B30" s="1081" t="s">
        <v>2069</v>
      </c>
      <c r="C30" s="664" t="s">
        <v>1360</v>
      </c>
      <c r="D30" s="181"/>
      <c r="E30" s="181"/>
      <c r="F30" s="1268"/>
      <c r="G30" s="652"/>
      <c r="H30" s="652"/>
      <c r="I30" s="273"/>
      <c r="J30" s="1661" t="s">
        <v>2069</v>
      </c>
      <c r="K30" s="181" t="s">
        <v>656</v>
      </c>
      <c r="L30" s="389"/>
      <c r="M30" s="194" t="s">
        <v>105</v>
      </c>
      <c r="N30" s="185" t="s">
        <v>1886</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2069</v>
      </c>
      <c r="M31" s="194" t="s">
        <v>105</v>
      </c>
      <c r="N31" s="185" t="s">
        <v>2068</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31"/>
      <c r="R35" s="2131"/>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58"/>
      <c r="B38" s="2159"/>
      <c r="C38" s="2159"/>
      <c r="D38" s="2159"/>
      <c r="E38" s="2159"/>
      <c r="F38" s="2131"/>
      <c r="G38" s="2131"/>
      <c r="H38" s="2132"/>
      <c r="I38" s="2153"/>
      <c r="J38" s="2154"/>
      <c r="K38" s="2154"/>
      <c r="L38" s="2154"/>
      <c r="M38" s="2154"/>
      <c r="N38" s="2154"/>
      <c r="O38" s="2154"/>
      <c r="P38" s="2134"/>
      <c r="Q38" s="2134"/>
      <c r="R38" s="2134"/>
      <c r="S38" s="2135"/>
      <c r="T38" s="2133"/>
      <c r="U38" s="2154"/>
      <c r="V38" s="2154"/>
      <c r="W38" s="2154"/>
      <c r="X38" s="2134"/>
      <c r="Y38" s="2134"/>
      <c r="Z38" s="2134"/>
      <c r="AA38" s="2135"/>
    </row>
    <row r="39" spans="1:27" ht="12" customHeight="1" x14ac:dyDescent="0.2">
      <c r="A39" s="2136" t="s">
        <v>611</v>
      </c>
      <c r="B39" s="2137"/>
      <c r="C39" s="340"/>
      <c r="D39" s="337"/>
      <c r="E39" s="337"/>
      <c r="F39" s="347"/>
      <c r="G39" s="337"/>
      <c r="H39" s="275"/>
      <c r="I39" s="2136" t="s">
        <v>611</v>
      </c>
      <c r="J39" s="2137"/>
      <c r="K39" s="2137"/>
      <c r="L39" s="2137"/>
      <c r="M39" s="2137"/>
      <c r="N39" s="334"/>
      <c r="O39" s="340"/>
      <c r="P39" s="340"/>
      <c r="Q39" s="346"/>
      <c r="R39" s="340"/>
      <c r="S39" s="275"/>
      <c r="T39" s="340" t="s">
        <v>611</v>
      </c>
      <c r="U39" s="270"/>
      <c r="V39" s="340"/>
      <c r="W39" s="269"/>
      <c r="X39" s="346"/>
      <c r="Y39" s="199"/>
      <c r="Z39" s="199"/>
      <c r="AA39" s="200"/>
    </row>
    <row r="40" spans="1:27" ht="13.5" customHeight="1" x14ac:dyDescent="0.2">
      <c r="A40" s="2144"/>
      <c r="B40" s="2145"/>
      <c r="C40" s="2146"/>
      <c r="D40" s="2146"/>
      <c r="E40" s="2146"/>
      <c r="F40" s="2147"/>
      <c r="G40" s="2147"/>
      <c r="H40" s="2148"/>
      <c r="I40" s="2161"/>
      <c r="J40" s="2162"/>
      <c r="K40" s="2162"/>
      <c r="L40" s="2162"/>
      <c r="M40" s="2162"/>
      <c r="N40" s="2162"/>
      <c r="O40" s="2162"/>
      <c r="P40" s="2162"/>
      <c r="Q40" s="2162"/>
      <c r="R40" s="2162"/>
      <c r="S40" s="2163"/>
      <c r="T40" s="2161"/>
      <c r="U40" s="2219"/>
      <c r="V40" s="2162"/>
      <c r="W40" s="2162"/>
      <c r="X40" s="2162"/>
      <c r="Y40" s="2162"/>
      <c r="Z40" s="2162"/>
      <c r="AA40" s="216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c r="B42" s="2131"/>
      <c r="C42" s="2132"/>
      <c r="D42" s="2149"/>
      <c r="E42" s="2131"/>
      <c r="F42" s="2131"/>
      <c r="G42" s="2131"/>
      <c r="H42" s="2132"/>
      <c r="I42" s="2133"/>
      <c r="J42" s="2134"/>
      <c r="K42" s="2134"/>
      <c r="L42" s="2134"/>
      <c r="M42" s="2134"/>
      <c r="N42" s="2134"/>
      <c r="O42" s="2135"/>
      <c r="P42" s="2160"/>
      <c r="Q42" s="2134"/>
      <c r="R42" s="2134"/>
      <c r="S42" s="2135"/>
      <c r="T42" s="2133"/>
      <c r="U42" s="2134"/>
      <c r="V42" s="2134"/>
      <c r="W42" s="2135"/>
      <c r="X42" s="2160"/>
      <c r="Y42" s="2134"/>
      <c r="Z42" s="2134"/>
      <c r="AA42" s="213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1714</v>
      </c>
      <c r="R45" s="195"/>
      <c r="S45" s="195"/>
      <c r="T45" s="1623"/>
      <c r="U45" s="195"/>
      <c r="V45" s="195"/>
      <c r="W45" s="195"/>
      <c r="X45" s="195"/>
      <c r="Y45" s="195"/>
      <c r="Z45" s="195"/>
      <c r="AA45" s="195"/>
    </row>
    <row r="46" spans="1:27" ht="10.5" customHeight="1" x14ac:dyDescent="0.2">
      <c r="A46" s="196" t="s">
        <v>1941</v>
      </c>
      <c r="D46" s="195"/>
      <c r="E46" s="195"/>
      <c r="F46" s="195"/>
      <c r="G46" s="195"/>
      <c r="Q46" s="182" t="s">
        <v>1715</v>
      </c>
      <c r="R46" s="195"/>
      <c r="S46" s="195"/>
      <c r="T46" s="195"/>
      <c r="U46" s="195"/>
      <c r="V46" s="195"/>
      <c r="W46" s="195"/>
      <c r="X46" s="195"/>
      <c r="Y46" s="195"/>
      <c r="Z46" s="195"/>
      <c r="AA46" s="195"/>
    </row>
    <row r="47" spans="1:27" x14ac:dyDescent="0.2">
      <c r="A47" s="1116"/>
      <c r="Q47" s="195" t="s">
        <v>1716</v>
      </c>
      <c r="R47" s="195"/>
      <c r="S47" s="195"/>
      <c r="T47" s="195"/>
      <c r="U47" s="195"/>
      <c r="V47" s="195"/>
      <c r="W47" s="195"/>
      <c r="X47" s="195"/>
      <c r="Y47" s="195"/>
      <c r="Z47" s="195"/>
      <c r="AA47" s="195"/>
    </row>
    <row r="48" spans="1:27" x14ac:dyDescent="0.2">
      <c r="Q48" s="195" t="s">
        <v>1717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17" sqref="G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1559</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1560</v>
      </c>
      <c r="C22" s="215" t="s">
        <v>1365</v>
      </c>
      <c r="D22" s="600" t="s">
        <v>21</v>
      </c>
      <c r="E22" s="1625" t="s">
        <v>1208</v>
      </c>
    </row>
    <row r="23" spans="1:5" x14ac:dyDescent="0.2">
      <c r="A23" s="1530" t="s">
        <v>396</v>
      </c>
      <c r="C23" s="215" t="s">
        <v>1365</v>
      </c>
      <c r="D23" s="599" t="s">
        <v>723</v>
      </c>
      <c r="E23" s="1625" t="s">
        <v>1113</v>
      </c>
    </row>
    <row r="24" spans="1:5" x14ac:dyDescent="0.2">
      <c r="A24" s="1530" t="s">
        <v>1712</v>
      </c>
      <c r="C24" s="215" t="s">
        <v>1365</v>
      </c>
      <c r="D24" s="599" t="s">
        <v>1659</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1622</v>
      </c>
    </row>
    <row r="29" spans="1:5" x14ac:dyDescent="0.2">
      <c r="A29" s="1530" t="s">
        <v>1632</v>
      </c>
      <c r="D29" s="600" t="s">
        <v>1660</v>
      </c>
      <c r="E29" s="1625" t="s">
        <v>1631</v>
      </c>
    </row>
    <row r="30" spans="1:5" x14ac:dyDescent="0.2">
      <c r="A30" s="1931" t="s">
        <v>1271</v>
      </c>
      <c r="C30" s="215" t="s">
        <v>1365</v>
      </c>
      <c r="D30" s="600" t="s">
        <v>43</v>
      </c>
      <c r="E30" s="1625" t="s">
        <v>1138</v>
      </c>
    </row>
    <row r="31" spans="1:5" x14ac:dyDescent="0.2">
      <c r="A31" s="1530" t="s">
        <v>1897</v>
      </c>
      <c r="C31" s="215" t="s">
        <v>1365</v>
      </c>
      <c r="D31" s="599"/>
      <c r="E31" s="601"/>
    </row>
    <row r="32" spans="1:5" x14ac:dyDescent="0.2">
      <c r="B32" s="599" t="s">
        <v>1272</v>
      </c>
      <c r="C32" s="215" t="s">
        <v>1365</v>
      </c>
      <c r="D32" s="600" t="s">
        <v>1898</v>
      </c>
      <c r="E32" s="1625" t="s">
        <v>1661</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1724</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1945</v>
      </c>
      <c r="B56" s="752"/>
    </row>
    <row r="57" spans="1:2" x14ac:dyDescent="0.2">
      <c r="A57" s="1132" t="s">
        <v>1946</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1719</v>
      </c>
    </row>
    <row r="69" spans="1:9" ht="12" customHeight="1" x14ac:dyDescent="0.2">
      <c r="A69" s="595"/>
      <c r="B69" s="1934" t="s">
        <v>1947</v>
      </c>
    </row>
    <row r="71" spans="1:9" ht="0.75" customHeight="1" x14ac:dyDescent="0.2"/>
    <row r="72" spans="1:9" ht="12.2" customHeight="1" x14ac:dyDescent="0.2">
      <c r="A72" s="1267" t="s">
        <v>1379</v>
      </c>
    </row>
    <row r="73" spans="1:9" ht="12.2" customHeight="1" x14ac:dyDescent="0.2">
      <c r="A73" s="1478" t="s">
        <v>1662</v>
      </c>
      <c r="C73" s="618"/>
      <c r="D73" s="610"/>
      <c r="E73" s="156"/>
      <c r="F73" s="156"/>
      <c r="G73" s="156"/>
      <c r="H73" s="156"/>
      <c r="I73" s="156"/>
    </row>
    <row r="74" spans="1:9" ht="11.25" customHeight="1" x14ac:dyDescent="0.2">
      <c r="A74" s="592"/>
      <c r="B74" s="215" t="s">
        <v>1664</v>
      </c>
      <c r="C74" s="618"/>
      <c r="D74" s="1475"/>
      <c r="E74" s="1475"/>
      <c r="F74" s="1475"/>
      <c r="G74" s="1475"/>
      <c r="H74" s="1475"/>
      <c r="I74" s="156"/>
    </row>
    <row r="75" spans="1:9" ht="12.2" customHeight="1" x14ac:dyDescent="0.2">
      <c r="A75" s="1478" t="s">
        <v>1663</v>
      </c>
      <c r="C75" s="618"/>
      <c r="D75" s="1475"/>
      <c r="E75" s="1475"/>
      <c r="F75" s="1475"/>
      <c r="G75" s="1475"/>
      <c r="H75" s="1475"/>
      <c r="I75" s="156"/>
    </row>
    <row r="76" spans="1:9" ht="11.25" customHeight="1" x14ac:dyDescent="0.2">
      <c r="B76" s="215" t="s">
        <v>1694</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0" colorId="8" zoomScale="110" zoomScaleNormal="110" workbookViewId="0">
      <selection activeCell="G8" sqref="G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4" t="s">
        <v>1364</v>
      </c>
      <c r="B2" s="2235"/>
      <c r="C2" s="2235"/>
      <c r="D2" s="2235"/>
      <c r="E2" s="2235"/>
      <c r="F2" s="2235"/>
      <c r="G2" s="2235"/>
      <c r="H2" s="2235"/>
      <c r="I2" s="2235"/>
    </row>
    <row r="3" spans="1:9" s="32" customFormat="1" ht="6" customHeight="1" x14ac:dyDescent="0.2">
      <c r="A3" s="51"/>
      <c r="B3" s="51"/>
      <c r="C3" s="612"/>
      <c r="D3" s="708"/>
      <c r="E3" s="400"/>
    </row>
    <row r="4" spans="1:9" x14ac:dyDescent="0.2">
      <c r="A4" s="7"/>
      <c r="B4" s="395"/>
      <c r="C4" s="2241" t="s">
        <v>486</v>
      </c>
      <c r="D4" s="2242"/>
      <c r="E4" s="2242"/>
      <c r="F4" s="2242"/>
      <c r="G4" s="2242"/>
      <c r="H4" s="2242"/>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1962</v>
      </c>
    </row>
    <row r="10" spans="1:9" s="32" customFormat="1" x14ac:dyDescent="0.2">
      <c r="A10" s="30"/>
      <c r="B10" s="208"/>
      <c r="C10" s="616"/>
      <c r="D10" s="998" t="s">
        <v>1963</v>
      </c>
    </row>
    <row r="11" spans="1:9" s="32" customFormat="1" x14ac:dyDescent="0.2">
      <c r="A11" s="29"/>
      <c r="B11" s="669"/>
      <c r="C11" s="611">
        <v>2</v>
      </c>
      <c r="D11" s="617" t="s">
        <v>1954</v>
      </c>
    </row>
    <row r="12" spans="1:9" s="32" customFormat="1" hidden="1" x14ac:dyDescent="0.2">
      <c r="A12" s="29"/>
      <c r="B12" s="35"/>
      <c r="C12" s="611"/>
      <c r="D12" s="999"/>
    </row>
    <row r="13" spans="1:9" s="32" customFormat="1" x14ac:dyDescent="0.2">
      <c r="A13" s="29"/>
      <c r="B13" s="669"/>
      <c r="C13" s="611">
        <v>3</v>
      </c>
      <c r="D13" s="617" t="s">
        <v>1952</v>
      </c>
    </row>
    <row r="14" spans="1:9" s="32" customFormat="1" x14ac:dyDescent="0.2">
      <c r="A14" s="29"/>
      <c r="B14" s="669"/>
      <c r="C14" s="611">
        <v>4</v>
      </c>
      <c r="D14" s="617" t="s">
        <v>1953</v>
      </c>
    </row>
    <row r="15" spans="1:9" s="32" customFormat="1" x14ac:dyDescent="0.2">
      <c r="A15" s="29"/>
      <c r="B15" s="669"/>
      <c r="C15" s="611">
        <v>5</v>
      </c>
      <c r="D15" s="289" t="s">
        <v>1123</v>
      </c>
    </row>
    <row r="16" spans="1:9" s="32" customFormat="1" x14ac:dyDescent="0.2">
      <c r="A16" s="29"/>
      <c r="B16" s="669"/>
      <c r="C16" s="611">
        <v>6</v>
      </c>
      <c r="D16" s="289" t="s">
        <v>1779</v>
      </c>
    </row>
    <row r="17" spans="1:4" s="32" customFormat="1" ht="6" hidden="1" customHeight="1" x14ac:dyDescent="0.2">
      <c r="A17" s="29"/>
      <c r="B17" s="35"/>
      <c r="C17" s="611"/>
      <c r="D17" s="1000"/>
    </row>
    <row r="18" spans="1:4" s="32" customFormat="1" ht="12" customHeight="1" x14ac:dyDescent="0.2">
      <c r="A18" s="29"/>
      <c r="B18" s="669"/>
      <c r="C18" s="611">
        <v>7</v>
      </c>
      <c r="D18" s="289" t="s">
        <v>1778</v>
      </c>
    </row>
    <row r="19" spans="1:4" s="32" customFormat="1" hidden="1" x14ac:dyDescent="0.2">
      <c r="A19" s="29"/>
      <c r="B19" s="35"/>
      <c r="C19" s="611"/>
      <c r="D19" s="1000"/>
    </row>
    <row r="20" spans="1:4" s="32" customFormat="1" x14ac:dyDescent="0.2">
      <c r="A20" s="29"/>
      <c r="B20" s="669"/>
      <c r="C20" s="611">
        <v>8</v>
      </c>
      <c r="D20" s="289" t="s">
        <v>1956</v>
      </c>
    </row>
    <row r="21" spans="1:4" s="32" customFormat="1" x14ac:dyDescent="0.2">
      <c r="A21" s="29"/>
      <c r="B21" s="35"/>
      <c r="C21" s="611"/>
      <c r="D21" s="1001" t="s">
        <v>1957</v>
      </c>
    </row>
    <row r="22" spans="1:4" s="32" customFormat="1" x14ac:dyDescent="0.2">
      <c r="A22" s="29"/>
      <c r="B22" s="669"/>
      <c r="C22" s="611">
        <v>9</v>
      </c>
      <c r="D22" s="289" t="s">
        <v>1958</v>
      </c>
    </row>
    <row r="23" spans="1:4" s="32" customFormat="1" x14ac:dyDescent="0.2">
      <c r="A23" s="29"/>
      <c r="B23" s="1936"/>
      <c r="C23" s="611"/>
      <c r="D23" s="1937" t="s">
        <v>1959</v>
      </c>
    </row>
    <row r="24" spans="1:4" s="32" customFormat="1" x14ac:dyDescent="0.2">
      <c r="A24" s="29"/>
      <c r="B24" s="669"/>
      <c r="C24" s="611">
        <v>10</v>
      </c>
      <c r="D24" s="289" t="s">
        <v>1955</v>
      </c>
    </row>
    <row r="25" spans="1:4" s="32" customFormat="1" x14ac:dyDescent="0.2">
      <c r="A25" s="29"/>
      <c r="B25" s="669"/>
      <c r="C25" s="611">
        <v>11</v>
      </c>
      <c r="D25" s="289" t="s">
        <v>1960</v>
      </c>
    </row>
    <row r="26" spans="1:4" s="32" customFormat="1" x14ac:dyDescent="0.2">
      <c r="A26" s="29"/>
      <c r="B26" s="1936"/>
      <c r="C26" s="611"/>
      <c r="D26" s="1937" t="s">
        <v>1961</v>
      </c>
    </row>
    <row r="27" spans="1:4" s="32" customFormat="1" x14ac:dyDescent="0.2">
      <c r="A27" s="29"/>
      <c r="B27" s="669"/>
      <c r="C27" s="611">
        <v>12</v>
      </c>
      <c r="D27" s="289" t="s">
        <v>1964</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1942</v>
      </c>
    </row>
    <row r="31" spans="1:4" s="32" customFormat="1" x14ac:dyDescent="0.2">
      <c r="A31" s="29"/>
      <c r="B31" s="669"/>
      <c r="C31" s="611">
        <v>14</v>
      </c>
      <c r="D31" s="289" t="s">
        <v>1967</v>
      </c>
    </row>
    <row r="32" spans="1:4" s="32" customFormat="1" x14ac:dyDescent="0.2">
      <c r="A32" s="29"/>
      <c r="B32" s="1657"/>
      <c r="C32" s="611"/>
      <c r="D32" s="9" t="s">
        <v>1968</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236" t="s">
        <v>1951</v>
      </c>
      <c r="B35" s="2237"/>
      <c r="C35" s="2237"/>
      <c r="D35" s="2237"/>
      <c r="E35" s="2238"/>
      <c r="F35" s="2238"/>
      <c r="G35" s="2238"/>
      <c r="H35" s="2238"/>
      <c r="I35" s="223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1948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1949</v>
      </c>
    </row>
    <row r="43" spans="1:9" s="32" customFormat="1" x14ac:dyDescent="0.2">
      <c r="A43" s="29"/>
      <c r="B43" s="35"/>
      <c r="C43" s="611"/>
      <c r="D43" s="996" t="s">
        <v>1950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6" t="s">
        <v>353</v>
      </c>
      <c r="B47" s="2239"/>
      <c r="C47" s="2239"/>
      <c r="D47" s="2239"/>
      <c r="E47" s="2240"/>
      <c r="F47" s="2240"/>
      <c r="G47" s="2240"/>
      <c r="H47" s="2240"/>
      <c r="I47" s="224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1786</v>
      </c>
      <c r="E53" s="26"/>
      <c r="F53" s="1512"/>
      <c r="G53" s="1684" t="s">
        <v>1785</v>
      </c>
      <c r="H53" s="1912"/>
      <c r="I53" s="9" t="s">
        <v>1835</v>
      </c>
    </row>
    <row r="54" spans="1:9" s="32" customFormat="1" x14ac:dyDescent="0.2">
      <c r="A54" s="29"/>
      <c r="B54" s="670"/>
      <c r="C54" s="618">
        <v>23</v>
      </c>
      <c r="D54" s="399" t="s">
        <v>1615</v>
      </c>
      <c r="E54" s="26"/>
      <c r="F54" s="1512"/>
    </row>
    <row r="55" spans="1:9" s="32" customFormat="1" x14ac:dyDescent="0.2">
      <c r="A55" s="1024"/>
      <c r="B55" s="1467"/>
      <c r="C55" s="1467"/>
      <c r="D55" s="289" t="s">
        <v>1609</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243" t="s">
        <v>2077</v>
      </c>
      <c r="C57" s="2244"/>
      <c r="D57" s="2244"/>
      <c r="E57" s="2244"/>
      <c r="F57" s="2244"/>
      <c r="G57" s="2244"/>
      <c r="H57" s="2245"/>
      <c r="I57" s="3"/>
    </row>
    <row r="58" spans="1:9" s="32" customFormat="1" x14ac:dyDescent="0.2">
      <c r="A58" s="1693"/>
      <c r="B58" s="2246"/>
      <c r="C58" s="2247"/>
      <c r="D58" s="2247"/>
      <c r="E58" s="2247"/>
      <c r="F58" s="2247"/>
      <c r="G58" s="2247"/>
      <c r="H58" s="2248"/>
      <c r="I58" s="3"/>
    </row>
    <row r="59" spans="1:9" s="32" customFormat="1" x14ac:dyDescent="0.2">
      <c r="A59" s="1693"/>
      <c r="B59" s="2246"/>
      <c r="C59" s="2247"/>
      <c r="D59" s="2247"/>
      <c r="E59" s="2247"/>
      <c r="F59" s="2247"/>
      <c r="G59" s="2247"/>
      <c r="H59" s="2248"/>
      <c r="I59" s="3"/>
    </row>
    <row r="60" spans="1:9" s="32" customFormat="1" x14ac:dyDescent="0.2">
      <c r="A60" s="1693"/>
      <c r="B60" s="2246"/>
      <c r="C60" s="2247"/>
      <c r="D60" s="2247"/>
      <c r="E60" s="2247"/>
      <c r="F60" s="2247"/>
      <c r="G60" s="2247"/>
      <c r="H60" s="2248"/>
      <c r="I60" s="3"/>
    </row>
    <row r="61" spans="1:9" s="32" customFormat="1" x14ac:dyDescent="0.2">
      <c r="A61" s="1693"/>
      <c r="B61" s="2246"/>
      <c r="C61" s="2247"/>
      <c r="D61" s="2247"/>
      <c r="E61" s="2247"/>
      <c r="F61" s="2247"/>
      <c r="G61" s="2247"/>
      <c r="H61" s="2248"/>
      <c r="I61" s="3"/>
    </row>
    <row r="62" spans="1:9" s="32" customFormat="1" x14ac:dyDescent="0.2">
      <c r="A62" s="1693"/>
      <c r="B62" s="2246"/>
      <c r="C62" s="2247"/>
      <c r="D62" s="2247"/>
      <c r="E62" s="2247"/>
      <c r="F62" s="2247"/>
      <c r="G62" s="2247"/>
      <c r="H62" s="2248"/>
      <c r="I62" s="3"/>
    </row>
    <row r="63" spans="1:9" s="32" customFormat="1" x14ac:dyDescent="0.2">
      <c r="A63" s="1693"/>
      <c r="B63" s="2246"/>
      <c r="C63" s="2247"/>
      <c r="D63" s="2247"/>
      <c r="E63" s="2247"/>
      <c r="F63" s="2247"/>
      <c r="G63" s="2247"/>
      <c r="H63" s="2248"/>
      <c r="I63" s="3"/>
    </row>
    <row r="64" spans="1:9" s="32" customFormat="1" x14ac:dyDescent="0.2">
      <c r="A64" s="1693"/>
      <c r="B64" s="2246"/>
      <c r="C64" s="2247"/>
      <c r="D64" s="2247"/>
      <c r="E64" s="2247"/>
      <c r="F64" s="2247"/>
      <c r="G64" s="2247"/>
      <c r="H64" s="2248"/>
      <c r="I64" s="3"/>
    </row>
    <row r="65" spans="1:9" s="32" customFormat="1" x14ac:dyDescent="0.2">
      <c r="A65" s="1693"/>
      <c r="B65" s="2246"/>
      <c r="C65" s="2247"/>
      <c r="D65" s="2247"/>
      <c r="E65" s="2247"/>
      <c r="F65" s="2247"/>
      <c r="G65" s="2247"/>
      <c r="H65" s="2248"/>
      <c r="I65" s="3"/>
    </row>
    <row r="66" spans="1:9" s="32" customFormat="1" x14ac:dyDescent="0.2">
      <c r="A66" s="1693"/>
      <c r="B66" s="2246"/>
      <c r="C66" s="2247"/>
      <c r="D66" s="2247"/>
      <c r="E66" s="2247"/>
      <c r="F66" s="2247"/>
      <c r="G66" s="2247"/>
      <c r="H66" s="2248"/>
      <c r="I66" s="3"/>
    </row>
    <row r="67" spans="1:9" s="32" customFormat="1" ht="9" customHeight="1" x14ac:dyDescent="0.2">
      <c r="A67" s="1694"/>
      <c r="B67" s="2249"/>
      <c r="C67" s="2250"/>
      <c r="D67" s="2250"/>
      <c r="E67" s="2250"/>
      <c r="F67" s="2250"/>
      <c r="G67" s="2250"/>
      <c r="H67" s="2251"/>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236" t="s">
        <v>1569</v>
      </c>
      <c r="B70" s="2239"/>
      <c r="C70" s="2239"/>
      <c r="D70" s="2239"/>
      <c r="E70" s="2240"/>
      <c r="F70" s="2240"/>
      <c r="G70" s="2240"/>
      <c r="H70" s="2240"/>
      <c r="I70" s="2240"/>
    </row>
    <row r="71" spans="1:9" s="32" customFormat="1" x14ac:dyDescent="0.2">
      <c r="A71" s="29"/>
      <c r="C71" s="1472"/>
      <c r="D71" s="1477" t="s">
        <v>1568</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1726</v>
      </c>
      <c r="B73" s="1513"/>
      <c r="C73" s="1466"/>
      <c r="D73" s="1466"/>
      <c r="E73" s="1466"/>
      <c r="F73" s="1466"/>
      <c r="G73" s="1466"/>
      <c r="H73" s="1466"/>
    </row>
    <row r="74" spans="1:9" s="32" customFormat="1" x14ac:dyDescent="0.2">
      <c r="A74" s="23" t="s">
        <v>1725</v>
      </c>
      <c r="B74" s="1513"/>
      <c r="C74" s="1466"/>
      <c r="D74" s="1466"/>
      <c r="E74" s="1466"/>
      <c r="F74" s="1466"/>
      <c r="G74" s="1466"/>
      <c r="H74" s="1466"/>
    </row>
    <row r="75" spans="1:9" s="32" customFormat="1" x14ac:dyDescent="0.2">
      <c r="A75" s="23" t="s">
        <v>1943</v>
      </c>
      <c r="B75" s="1513"/>
      <c r="C75" s="1466"/>
      <c r="D75" s="1466"/>
      <c r="E75" s="1466"/>
      <c r="F75" s="1466"/>
      <c r="G75" s="1466"/>
      <c r="H75" s="1466"/>
    </row>
    <row r="76" spans="1:9" s="32" customFormat="1" ht="22.5" customHeight="1" x14ac:dyDescent="0.2">
      <c r="A76" s="449" t="s">
        <v>1727</v>
      </c>
      <c r="B76" s="1513"/>
      <c r="C76" s="1466"/>
      <c r="D76" s="1466"/>
      <c r="E76" s="1466"/>
      <c r="F76" s="1466"/>
      <c r="G76" s="1466"/>
      <c r="H76" s="1466"/>
    </row>
    <row r="77" spans="1:9" s="32" customFormat="1" x14ac:dyDescent="0.2">
      <c r="C77" s="618">
        <v>24</v>
      </c>
      <c r="D77" s="387" t="s">
        <v>1576</v>
      </c>
      <c r="G77" s="1269" t="s">
        <v>1566</v>
      </c>
      <c r="H77" s="1503"/>
    </row>
    <row r="78" spans="1:9" s="32" customFormat="1" ht="6" customHeight="1" x14ac:dyDescent="0.2">
      <c r="A78" s="29"/>
      <c r="B78" s="1514"/>
      <c r="C78" s="618"/>
      <c r="D78" s="387"/>
      <c r="E78" s="26"/>
      <c r="F78" s="1512"/>
    </row>
    <row r="79" spans="1:9" s="32" customFormat="1" x14ac:dyDescent="0.2">
      <c r="A79" s="29"/>
      <c r="B79" s="1514"/>
      <c r="C79" s="618">
        <v>25</v>
      </c>
      <c r="D79" s="387" t="s">
        <v>1577</v>
      </c>
      <c r="E79" s="26"/>
      <c r="F79" s="1512"/>
      <c r="H79" s="156"/>
    </row>
    <row r="80" spans="1:9" s="32" customFormat="1" x14ac:dyDescent="0.2">
      <c r="A80" s="29"/>
      <c r="B80" s="1514"/>
      <c r="C80" s="618"/>
      <c r="D80" s="387" t="s">
        <v>1583</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255" t="s">
        <v>1565</v>
      </c>
      <c r="B83" s="2255"/>
      <c r="C83" s="2255"/>
      <c r="D83" s="2256"/>
      <c r="E83" s="1516" t="s">
        <v>1610</v>
      </c>
      <c r="F83" s="1516" t="s">
        <v>1611</v>
      </c>
      <c r="G83" s="1516" t="s">
        <v>1612</v>
      </c>
      <c r="H83" s="1516" t="s">
        <v>1613</v>
      </c>
      <c r="I83" s="1516" t="s">
        <v>1614</v>
      </c>
      <c r="J83" s="1517" t="s">
        <v>162</v>
      </c>
    </row>
    <row r="84" spans="1:10" s="32" customFormat="1" ht="13.5" customHeight="1" thickTop="1" x14ac:dyDescent="0.2">
      <c r="A84" s="1680" t="s">
        <v>1760</v>
      </c>
      <c r="B84" s="1681"/>
      <c r="C84" s="1682"/>
      <c r="D84" s="1683"/>
      <c r="E84" s="1630"/>
      <c r="F84" s="1630"/>
      <c r="G84" s="1630"/>
      <c r="H84" s="1630"/>
      <c r="I84" s="1630"/>
      <c r="J84" s="1627"/>
    </row>
    <row r="85" spans="1:10" s="32" customFormat="1" ht="13.5" customHeight="1" x14ac:dyDescent="0.2">
      <c r="A85" s="1663" t="s">
        <v>1783</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1567</v>
      </c>
      <c r="B87" s="1665"/>
      <c r="C87" s="1666"/>
      <c r="D87" s="1518"/>
      <c r="E87" s="1630"/>
      <c r="F87" s="1630"/>
      <c r="G87" s="1630"/>
      <c r="H87" s="1630"/>
      <c r="I87" s="1630"/>
      <c r="J87" s="1627"/>
    </row>
    <row r="88" spans="1:10" s="32" customFormat="1" ht="13.5" customHeight="1" x14ac:dyDescent="0.2">
      <c r="A88" s="1667" t="s">
        <v>1784</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1965</v>
      </c>
      <c r="C92" s="618"/>
      <c r="E92" s="1269"/>
      <c r="F92" s="1521"/>
      <c r="H92" s="331"/>
    </row>
    <row r="93" spans="1:10" s="32" customFormat="1" ht="16.5" customHeight="1" x14ac:dyDescent="0.2">
      <c r="A93" s="29"/>
      <c r="B93" s="1938" t="s">
        <v>1966</v>
      </c>
      <c r="C93" s="618"/>
      <c r="E93" s="1269"/>
      <c r="F93" s="1521"/>
      <c r="H93" s="331"/>
    </row>
    <row r="94" spans="1:10" s="32" customFormat="1" x14ac:dyDescent="0.2">
      <c r="A94" s="1482" t="s">
        <v>1579</v>
      </c>
      <c r="B94" s="1483"/>
      <c r="C94" s="1483"/>
      <c r="D94" s="1484"/>
      <c r="E94" s="1485"/>
      <c r="F94" s="1522"/>
      <c r="G94" s="1442"/>
      <c r="H94" s="1486"/>
      <c r="I94" s="1286"/>
    </row>
    <row r="95" spans="1:10" s="32" customFormat="1" x14ac:dyDescent="0.2">
      <c r="A95" s="1487" t="s">
        <v>1665</v>
      </c>
      <c r="B95" s="1488"/>
      <c r="C95" s="1489"/>
      <c r="D95" s="1490"/>
      <c r="E95" s="1442"/>
      <c r="F95" s="1442"/>
      <c r="G95" s="1442"/>
      <c r="H95" s="1442"/>
      <c r="I95" s="1442"/>
    </row>
    <row r="96" spans="1:10" s="32" customFormat="1" x14ac:dyDescent="0.2">
      <c r="A96" s="1487" t="s">
        <v>1728</v>
      </c>
      <c r="B96" s="1488"/>
      <c r="C96" s="1489"/>
      <c r="D96" s="1493"/>
      <c r="E96" s="1493"/>
      <c r="F96" s="1493"/>
      <c r="G96" s="1493"/>
      <c r="H96" s="1493"/>
      <c r="I96" s="1442"/>
    </row>
    <row r="97" spans="1:9" s="32" customFormat="1" x14ac:dyDescent="0.2">
      <c r="A97" s="1487" t="s">
        <v>1621</v>
      </c>
      <c r="B97" s="1488"/>
      <c r="C97" s="1489"/>
      <c r="D97" s="1493"/>
      <c r="E97" s="1493"/>
      <c r="F97" s="1493"/>
      <c r="G97" s="1493"/>
      <c r="H97" s="1493"/>
      <c r="I97" s="1442"/>
    </row>
    <row r="98" spans="1:9" s="32" customFormat="1" x14ac:dyDescent="0.2">
      <c r="A98" s="1488"/>
      <c r="B98" s="1306" t="s">
        <v>1695</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252"/>
      <c r="C102" s="2253"/>
      <c r="D102" s="2253"/>
      <c r="E102" s="2253"/>
      <c r="F102" s="2253"/>
      <c r="G102" s="2253"/>
      <c r="H102" s="2254"/>
      <c r="I102" s="1442"/>
    </row>
    <row r="103" spans="1:9" s="32" customFormat="1" ht="11.25" customHeight="1" x14ac:dyDescent="0.2">
      <c r="A103" s="1481"/>
      <c r="B103" s="2231"/>
      <c r="C103" s="2232"/>
      <c r="D103" s="2232"/>
      <c r="E103" s="2232"/>
      <c r="F103" s="2232"/>
      <c r="G103" s="2232"/>
      <c r="H103" s="2233"/>
      <c r="I103" s="1442"/>
    </row>
    <row r="104" spans="1:9" s="32" customFormat="1" ht="11.25" customHeight="1" x14ac:dyDescent="0.2">
      <c r="A104" s="1481"/>
      <c r="B104" s="2231"/>
      <c r="C104" s="2232"/>
      <c r="D104" s="2232"/>
      <c r="E104" s="2232"/>
      <c r="F104" s="2232"/>
      <c r="G104" s="2232"/>
      <c r="H104" s="2233"/>
      <c r="I104" s="1442"/>
    </row>
    <row r="105" spans="1:9" s="32" customFormat="1" x14ac:dyDescent="0.2">
      <c r="A105" s="1481"/>
      <c r="B105" s="2231"/>
      <c r="C105" s="2232"/>
      <c r="D105" s="2232"/>
      <c r="E105" s="2232"/>
      <c r="F105" s="2232"/>
      <c r="G105" s="2232"/>
      <c r="H105" s="2233"/>
      <c r="I105" s="1442"/>
    </row>
    <row r="106" spans="1:9" s="32" customFormat="1" ht="11.25" customHeight="1" x14ac:dyDescent="0.2">
      <c r="A106" s="1481"/>
      <c r="B106" s="2231"/>
      <c r="C106" s="2232"/>
      <c r="D106" s="2232"/>
      <c r="E106" s="2232"/>
      <c r="F106" s="2232"/>
      <c r="G106" s="2232"/>
      <c r="H106" s="2233"/>
      <c r="I106" s="1442"/>
    </row>
    <row r="107" spans="1:9" s="32" customFormat="1" ht="11.25" customHeight="1" x14ac:dyDescent="0.2">
      <c r="A107" s="1481"/>
      <c r="B107" s="2231"/>
      <c r="C107" s="2232"/>
      <c r="D107" s="2232"/>
      <c r="E107" s="2232"/>
      <c r="F107" s="2232"/>
      <c r="G107" s="2232"/>
      <c r="H107" s="2233"/>
      <c r="I107" s="1442"/>
    </row>
    <row r="108" spans="1:9" s="32" customFormat="1" ht="11.25" customHeight="1" x14ac:dyDescent="0.2">
      <c r="A108" s="1481"/>
      <c r="B108" s="2231"/>
      <c r="C108" s="2232"/>
      <c r="D108" s="2232"/>
      <c r="E108" s="2232"/>
      <c r="F108" s="2232"/>
      <c r="G108" s="2232"/>
      <c r="H108" s="2233"/>
      <c r="I108" s="1442"/>
    </row>
    <row r="109" spans="1:9" s="32" customFormat="1" ht="11.25" customHeight="1" x14ac:dyDescent="0.2">
      <c r="A109" s="1481"/>
      <c r="B109" s="2231"/>
      <c r="C109" s="2232"/>
      <c r="D109" s="2232"/>
      <c r="E109" s="2232"/>
      <c r="F109" s="2232"/>
      <c r="G109" s="2232"/>
      <c r="H109" s="2233"/>
      <c r="I109" s="1476"/>
    </row>
    <row r="110" spans="1:9" s="32" customFormat="1" ht="11.25" customHeight="1" x14ac:dyDescent="0.2">
      <c r="A110" s="1481"/>
      <c r="B110" s="2231"/>
      <c r="C110" s="2232"/>
      <c r="D110" s="2232"/>
      <c r="E110" s="2232"/>
      <c r="F110" s="2232"/>
      <c r="G110" s="2232"/>
      <c r="H110" s="2233"/>
      <c r="I110" s="1442"/>
    </row>
    <row r="111" spans="1:9" s="32" customFormat="1" ht="11.25" customHeight="1" x14ac:dyDescent="0.2">
      <c r="A111" s="1481"/>
      <c r="B111" s="2231"/>
      <c r="C111" s="2232"/>
      <c r="D111" s="2232"/>
      <c r="E111" s="2232"/>
      <c r="F111" s="2232"/>
      <c r="G111" s="2232"/>
      <c r="H111" s="2233"/>
      <c r="I111" s="1442"/>
    </row>
    <row r="112" spans="1:9" s="32" customFormat="1" ht="11.25" customHeight="1" x14ac:dyDescent="0.2">
      <c r="A112" s="1481"/>
      <c r="B112" s="2224"/>
      <c r="C112" s="2225"/>
      <c r="D112" s="2225"/>
      <c r="E112" s="2225"/>
      <c r="F112" s="2225"/>
      <c r="G112" s="2225"/>
      <c r="H112" s="2226"/>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227" t="s">
        <v>2070</v>
      </c>
      <c r="D114" s="2227"/>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228" t="s">
        <v>1578</v>
      </c>
      <c r="D117" s="2229"/>
      <c r="E117" s="2230"/>
      <c r="F117" s="2230"/>
      <c r="G117" s="2230"/>
      <c r="H117" s="2230"/>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1" colorId="8" zoomScale="110" zoomScaleNormal="110" workbookViewId="0">
      <selection activeCell="S16" sqref="S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445</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1936</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1170446</v>
      </c>
      <c r="E16" s="99"/>
      <c r="F16" s="81">
        <f>SUM('Acct Summary 7-8'!C17,'Acct Summary 7-8'!D17,'Acct Summary 7-8'!F17)</f>
        <v>1170446</v>
      </c>
      <c r="G16" s="99"/>
      <c r="H16" s="81">
        <f>SUM(D16-F16)</f>
        <v>0</v>
      </c>
      <c r="I16" s="92"/>
      <c r="J16" s="81">
        <f>SUM('Acct Summary 7-8'!C81,'Acct Summary 7-8'!D81,'Acct Summary 7-8'!F81,'Acct Summary 7-8'!I81)</f>
        <v>0</v>
      </c>
      <c r="K16" s="92"/>
      <c r="L16" s="92"/>
      <c r="M16" s="92"/>
    </row>
    <row r="17" spans="1:13" ht="12.2" customHeight="1" x14ac:dyDescent="0.2">
      <c r="A17" s="96"/>
      <c r="B17" s="8" t="s">
        <v>9</v>
      </c>
      <c r="C17" s="9" t="s">
        <v>1666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2069</v>
      </c>
      <c r="C31" s="402" t="s">
        <v>670</v>
      </c>
      <c r="D31" s="62" t="s">
        <v>1239</v>
      </c>
      <c r="E31" s="92"/>
      <c r="F31" s="92"/>
      <c r="G31" s="100"/>
      <c r="H31" s="251">
        <f>IF(B31="X",(J7*0.069),IF(B32="X",(J7*0.138),"Enter x in a.or b."))</f>
        <v>0</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9"/>
      <c r="D61" s="227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13" sqref="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636</v>
      </c>
      <c r="B2" s="2276"/>
      <c r="C2" s="2276"/>
      <c r="D2" s="2276"/>
      <c r="E2" s="2276"/>
      <c r="F2" s="2276"/>
      <c r="G2" s="2276"/>
      <c r="H2" s="2276"/>
      <c r="I2" s="2276"/>
      <c r="J2" s="2276"/>
      <c r="K2" s="2276"/>
      <c r="L2" s="2276"/>
      <c r="M2" s="2276"/>
      <c r="N2" s="2276"/>
      <c r="O2" s="2276"/>
      <c r="P2" s="2276"/>
      <c r="Q2" s="2276"/>
      <c r="R2" s="2276"/>
    </row>
    <row r="3" spans="1:18" ht="12.75" x14ac:dyDescent="0.2">
      <c r="A3" s="2277" t="s">
        <v>1698</v>
      </c>
      <c r="B3" s="2277"/>
      <c r="C3" s="2277"/>
      <c r="D3" s="2277"/>
      <c r="E3" s="2277"/>
      <c r="F3" s="2277"/>
      <c r="G3" s="2277"/>
      <c r="H3" s="2277"/>
      <c r="I3" s="2277"/>
      <c r="J3" s="2277"/>
      <c r="K3" s="2277"/>
      <c r="L3" s="2277"/>
      <c r="M3" s="2277"/>
      <c r="N3" s="2277"/>
      <c r="O3" s="2277"/>
      <c r="P3" s="2277"/>
      <c r="Q3" s="2277"/>
      <c r="R3" s="2277"/>
    </row>
    <row r="4" spans="1:18" x14ac:dyDescent="0.2">
      <c r="A4" s="2278" t="s">
        <v>1944</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Wilmette Comm Sp Ed Agreement</v>
      </c>
      <c r="E7" s="135"/>
      <c r="G7" s="136"/>
      <c r="H7" s="137"/>
      <c r="I7" s="137"/>
      <c r="J7" s="137"/>
      <c r="K7" s="137"/>
      <c r="L7"/>
      <c r="M7"/>
      <c r="N7"/>
      <c r="O7"/>
      <c r="P7"/>
    </row>
    <row r="8" spans="1:18" ht="12.75" x14ac:dyDescent="0.2">
      <c r="A8"/>
      <c r="B8"/>
      <c r="C8" s="133" t="s">
        <v>1316</v>
      </c>
      <c r="D8" s="138">
        <f>COVER!A13</f>
        <v>5016039061</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7"/>
      <c r="C12" s="153" t="s">
        <v>1619</v>
      </c>
      <c r="D12" s="153"/>
      <c r="E12" s="153"/>
      <c r="F12" s="153" t="s">
        <v>1270</v>
      </c>
      <c r="G12" s="1148"/>
      <c r="H12" s="1149">
        <f>SUM('Acct Summary 7-8'!C81+'Acct Summary 7-8'!D81+'Acct Summary 7-8'!F81+'Acct Summary 7-8'!I81+IF('Acct Summary 7-8'!G81&lt;0,'Acct Summary 7-8'!G81,"0")+IF('Acct Summary 7-8'!J81&lt;0,'Acct Summary 7-8'!J81,"0"))</f>
        <v>0</v>
      </c>
      <c r="I12" s="1150"/>
      <c r="J12" s="1150"/>
      <c r="K12" s="1151">
        <f>TRUNC((H12/H13*100000),5)/100000</f>
        <v>0</v>
      </c>
      <c r="L12" s="1152"/>
      <c r="M12" s="101" t="s">
        <v>1339</v>
      </c>
      <c r="N12" s="101"/>
      <c r="O12" s="1153">
        <v>0.35</v>
      </c>
      <c r="P12" s="153"/>
      <c r="Q12" s="153"/>
    </row>
    <row r="13" spans="1:18" s="155" customFormat="1" ht="11.25" x14ac:dyDescent="0.2">
      <c r="A13" s="153"/>
      <c r="B13" s="1147"/>
      <c r="C13" s="2274" t="s">
        <v>1570</v>
      </c>
      <c r="D13" s="2275"/>
      <c r="E13" s="153"/>
      <c r="F13" s="325" t="s">
        <v>910</v>
      </c>
      <c r="G13" s="1148"/>
      <c r="H13" s="1149">
        <f>SUM('Acct Summary 7-8'!C8+'Acct Summary 7-8'!D8+'Acct Summary 7-8'!F8+'Acct Summary 7-8'!I8)+H14</f>
        <v>1170446</v>
      </c>
      <c r="I13" s="1150"/>
      <c r="J13" s="1150"/>
      <c r="K13" s="1004"/>
      <c r="L13" s="153"/>
      <c r="M13" s="101" t="s">
        <v>1340</v>
      </c>
      <c r="N13" s="101"/>
      <c r="O13" s="1154">
        <f>(O11*O12)</f>
        <v>0.7</v>
      </c>
      <c r="P13" s="153"/>
      <c r="Q13" s="153"/>
      <c r="R13" s="1155"/>
    </row>
    <row r="14" spans="1:18" s="155" customFormat="1" ht="11.25" x14ac:dyDescent="0.2">
      <c r="A14" s="153"/>
      <c r="B14" s="1147"/>
      <c r="C14" s="996" t="s">
        <v>1667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1170446</v>
      </c>
      <c r="I17" s="1150"/>
      <c r="J17" s="1156"/>
      <c r="K17" s="1151">
        <f>TRUNC((H17/H18*100000),5)/100000</f>
        <v>1</v>
      </c>
      <c r="L17" s="1152"/>
      <c r="M17" s="1113" t="s">
        <v>1367</v>
      </c>
      <c r="O17" s="1157" t="str">
        <f>IF(AND(O16="2", J20 &gt; 2),"1",IF(AND(O16 = "1", J20 &gt; 2),"2",IF(AND(O16="1", J20 &gt;1),"1","0")))</f>
        <v>0</v>
      </c>
      <c r="P17" s="153"/>
    </row>
    <row r="18" spans="1:18" s="155" customFormat="1" ht="11.25" x14ac:dyDescent="0.2">
      <c r="A18" s="153"/>
      <c r="B18" s="1147"/>
      <c r="C18" s="2274" t="s">
        <v>1562</v>
      </c>
      <c r="D18" s="2275"/>
      <c r="E18" s="153"/>
      <c r="F18" s="1135" t="s">
        <v>911</v>
      </c>
      <c r="G18" s="1148"/>
      <c r="H18" s="1149">
        <f>SUM('Acct Summary 7-8'!C8+'Acct Summary 7-8'!D8+'Acct Summary 7-8'!F8+'Acct Summary 7-8'!I8)+H19</f>
        <v>1170446</v>
      </c>
      <c r="I18" s="1150"/>
      <c r="J18" s="1150"/>
      <c r="K18" s="1004"/>
      <c r="L18" s="153"/>
      <c r="M18" s="101" t="s">
        <v>1339</v>
      </c>
      <c r="N18" s="101"/>
      <c r="O18" s="1004">
        <v>0.35</v>
      </c>
      <c r="P18" s="153"/>
    </row>
    <row r="19" spans="1:18" s="155" customFormat="1" ht="11.25" x14ac:dyDescent="0.2">
      <c r="A19" s="153"/>
      <c r="B19" s="1147"/>
      <c r="C19" s="996" t="s">
        <v>1667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7"/>
      <c r="C24" s="2271" t="s">
        <v>1697</v>
      </c>
      <c r="D24" s="2271"/>
      <c r="E24" s="153"/>
      <c r="F24" s="153" t="s">
        <v>513</v>
      </c>
      <c r="G24" s="1148"/>
      <c r="H24" s="1149">
        <f>SUM('Assets-Liab 5-6'!C4+'Assets-Liab 5-6'!D4+'Assets-Liab 5-6'!F4+'Assets-Liab 5-6'!I4+'Assets-Liab 5-6'!C5+'Assets-Liab 5-6'!D5+'Assets-Liab 5-6'!F5+'Assets-Liab 5-6'!I5)</f>
        <v>0</v>
      </c>
      <c r="I24" s="675"/>
      <c r="J24" s="675"/>
      <c r="K24" s="1160">
        <f>TRUNC(((H24/H25*100000)/100000),2)</f>
        <v>0</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3251.2388900000001</v>
      </c>
      <c r="I25" s="1162"/>
      <c r="J25" s="1162"/>
      <c r="K25" s="1004"/>
      <c r="L25" s="153"/>
      <c r="M25" s="101" t="s">
        <v>1340</v>
      </c>
      <c r="N25" s="101"/>
      <c r="O25" s="1154">
        <f>O23*O24</f>
        <v>0.1</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4"/>
      <c r="L29" s="153"/>
      <c r="M29" s="101" t="s">
        <v>1340</v>
      </c>
      <c r="N29" s="101"/>
      <c r="O29" s="1154" t="e">
        <f>O27*O28</f>
        <v>#DIV/0!</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#DIV/0!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0</v>
      </c>
      <c r="I33" s="1158"/>
      <c r="J33" s="1158"/>
      <c r="K33" s="1149"/>
      <c r="L33" s="153"/>
      <c r="M33" s="1171" t="s">
        <v>1340</v>
      </c>
      <c r="N33" s="1171"/>
      <c r="O33" s="1170"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1938</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1880</v>
      </c>
      <c r="I40" s="155"/>
      <c r="J40" s="155"/>
      <c r="K40" s="1004"/>
      <c r="L40" s="155"/>
      <c r="M40" s="155"/>
      <c r="N40" s="155"/>
      <c r="O40" s="153"/>
      <c r="P40" s="31"/>
      <c r="Q40" s="31"/>
    </row>
    <row r="41" spans="1:17" x14ac:dyDescent="0.2">
      <c r="G41" s="1006"/>
      <c r="H41" s="153" t="s">
        <v>1881</v>
      </c>
      <c r="M41" s="31"/>
      <c r="O41" s="31"/>
      <c r="P41" s="31"/>
      <c r="Q41" s="31"/>
    </row>
    <row r="42" spans="1:17" x14ac:dyDescent="0.2">
      <c r="A42" s="33" t="s">
        <v>1882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pane="bottomLeft" activeCell="C26" sqref="C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1859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c r="D4" s="407"/>
      <c r="E4" s="407"/>
      <c r="F4" s="407"/>
      <c r="G4" s="407"/>
      <c r="H4" s="407"/>
      <c r="I4" s="407"/>
      <c r="J4" s="431"/>
      <c r="K4" s="407"/>
      <c r="L4" s="407"/>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88894</v>
      </c>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88894</v>
      </c>
      <c r="D13" s="680">
        <f t="shared" ref="D13:L13" si="0">SUM(D4:D12)</f>
        <v>0</v>
      </c>
      <c r="E13" s="680">
        <f t="shared" si="0"/>
        <v>0</v>
      </c>
      <c r="F13" s="680">
        <f t="shared" si="0"/>
        <v>0</v>
      </c>
      <c r="G13" s="680">
        <f t="shared" si="0"/>
        <v>0</v>
      </c>
      <c r="H13" s="680">
        <f t="shared" si="0"/>
        <v>0</v>
      </c>
      <c r="I13" s="680">
        <f t="shared" si="0"/>
        <v>0</v>
      </c>
      <c r="J13" s="680">
        <f t="shared" si="0"/>
        <v>0</v>
      </c>
      <c r="K13" s="680">
        <f t="shared" si="0"/>
        <v>0</v>
      </c>
      <c r="L13" s="680">
        <f t="shared" si="0"/>
        <v>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1681</v>
      </c>
      <c r="B16" s="537">
        <v>220</v>
      </c>
      <c r="C16" s="502"/>
      <c r="D16" s="502"/>
      <c r="E16" s="502"/>
      <c r="F16" s="502"/>
      <c r="G16" s="502"/>
      <c r="H16" s="502"/>
      <c r="I16" s="502"/>
      <c r="J16" s="502"/>
      <c r="K16" s="502"/>
      <c r="L16" s="502"/>
      <c r="M16" s="431">
        <f>+'Cap Outlay Deprec 27'!F5+'Cap Outlay Deprec 27'!F6</f>
        <v>0</v>
      </c>
      <c r="N16" s="710"/>
    </row>
    <row r="17" spans="1:14" s="695" customFormat="1" ht="12.75" customHeight="1" x14ac:dyDescent="0.2">
      <c r="A17" s="709" t="s">
        <v>1682</v>
      </c>
      <c r="B17" s="537">
        <v>230</v>
      </c>
      <c r="C17" s="502"/>
      <c r="D17" s="502"/>
      <c r="E17" s="502"/>
      <c r="F17" s="502"/>
      <c r="G17" s="502"/>
      <c r="H17" s="502"/>
      <c r="I17" s="502"/>
      <c r="J17" s="502"/>
      <c r="K17" s="502"/>
      <c r="L17" s="502"/>
      <c r="M17" s="431">
        <f>+'Cap Outlay Deprec 27'!F8+'Cap Outlay Deprec 27'!F9</f>
        <v>0</v>
      </c>
      <c r="N17" s="710"/>
    </row>
    <row r="18" spans="1:14" s="695" customFormat="1" ht="12.75" customHeight="1" x14ac:dyDescent="0.2">
      <c r="A18" s="709" t="s">
        <v>1683</v>
      </c>
      <c r="B18" s="537">
        <v>240</v>
      </c>
      <c r="C18" s="502"/>
      <c r="D18" s="502"/>
      <c r="E18" s="502"/>
      <c r="F18" s="502"/>
      <c r="G18" s="502"/>
      <c r="H18" s="502"/>
      <c r="I18" s="502"/>
      <c r="J18" s="502"/>
      <c r="K18" s="502"/>
      <c r="L18" s="502"/>
      <c r="M18" s="431">
        <f>+'Cap Outlay Deprec 27'!F10</f>
        <v>0</v>
      </c>
      <c r="N18" s="710"/>
    </row>
    <row r="19" spans="1:14" s="695" customFormat="1" ht="12.75" customHeight="1" x14ac:dyDescent="0.2">
      <c r="A19" s="709" t="s">
        <v>1684</v>
      </c>
      <c r="B19" s="537">
        <v>250</v>
      </c>
      <c r="C19" s="502"/>
      <c r="D19" s="502"/>
      <c r="E19" s="502"/>
      <c r="F19" s="502"/>
      <c r="G19" s="502"/>
      <c r="H19" s="502"/>
      <c r="I19" s="502"/>
      <c r="J19" s="502"/>
      <c r="K19" s="502"/>
      <c r="L19" s="502"/>
      <c r="M19" s="431">
        <f>+'Cap Outlay Deprec 27'!F12+'Cap Outlay Deprec 27'!F13+'Cap Outlay Deprec 27'!F14</f>
        <v>0</v>
      </c>
      <c r="N19" s="710"/>
    </row>
    <row r="20" spans="1:14" s="695" customFormat="1" ht="12.75" customHeight="1" x14ac:dyDescent="0.2">
      <c r="A20" s="709" t="s">
        <v>1685</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1686</v>
      </c>
      <c r="B21" s="537">
        <v>340</v>
      </c>
      <c r="C21" s="502"/>
      <c r="D21" s="502"/>
      <c r="E21" s="502"/>
      <c r="F21" s="502"/>
      <c r="G21" s="502"/>
      <c r="H21" s="502"/>
      <c r="I21" s="502"/>
      <c r="J21" s="502"/>
      <c r="K21" s="502"/>
      <c r="L21" s="502"/>
      <c r="M21" s="711"/>
      <c r="N21" s="431">
        <f>E39+E38</f>
        <v>0</v>
      </c>
    </row>
    <row r="22" spans="1:14" s="695" customFormat="1" ht="12.75" customHeight="1" x14ac:dyDescent="0.2">
      <c r="A22" s="709" t="s">
        <v>1687</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0</v>
      </c>
      <c r="N23" s="684">
        <f>SUM(N21:N22)</f>
        <v>0</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v>88894</v>
      </c>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c r="M33" s="428"/>
      <c r="N33" s="477"/>
    </row>
    <row r="34" spans="1:14" ht="13.5" customHeight="1" thickBot="1" x14ac:dyDescent="0.25">
      <c r="A34" s="1065" t="s">
        <v>740</v>
      </c>
      <c r="B34" s="716"/>
      <c r="C34" s="1088">
        <f>SUM(C25:C33)</f>
        <v>88894</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0</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f>+'Acct Summary 7-8'!C81-C38</f>
        <v>0</v>
      </c>
      <c r="D39" s="718">
        <f>+'Acct Summary 7-8'!D81-D38</f>
        <v>0</v>
      </c>
      <c r="E39" s="718">
        <f>'Acct Summary 7-8'!E81-E38</f>
        <v>0</v>
      </c>
      <c r="F39" s="718">
        <f>'Acct Summary 7-8'!F81-F38</f>
        <v>0</v>
      </c>
      <c r="G39" s="718">
        <f>'Acct Summary 7-8'!G81-G38</f>
        <v>0</v>
      </c>
      <c r="H39" s="718">
        <f>'Acct Summary 7-8'!H81-H38</f>
        <v>0</v>
      </c>
      <c r="I39" s="718">
        <f>'Acct Summary 7-8'!I81-I38</f>
        <v>0</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0</v>
      </c>
      <c r="N40" s="685"/>
    </row>
    <row r="41" spans="1:14" ht="13.5" customHeight="1" thickBot="1" x14ac:dyDescent="0.25">
      <c r="A41" s="459" t="s">
        <v>741</v>
      </c>
      <c r="B41" s="450"/>
      <c r="C41" s="480">
        <f>(SUM(C34,C37,C38,C39))</f>
        <v>88894</v>
      </c>
      <c r="D41" s="480">
        <f t="shared" ref="D41:L41" si="2">SUM(D34,D37,D38:D39)</f>
        <v>0</v>
      </c>
      <c r="E41" s="480">
        <f t="shared" si="2"/>
        <v>0</v>
      </c>
      <c r="F41" s="480">
        <f t="shared" si="2"/>
        <v>0</v>
      </c>
      <c r="G41" s="480">
        <f t="shared" si="2"/>
        <v>0</v>
      </c>
      <c r="H41" s="480">
        <f t="shared" si="2"/>
        <v>0</v>
      </c>
      <c r="I41" s="480">
        <f t="shared" si="2"/>
        <v>0</v>
      </c>
      <c r="J41" s="480">
        <f t="shared" si="2"/>
        <v>0</v>
      </c>
      <c r="K41" s="480">
        <f t="shared" si="2"/>
        <v>0</v>
      </c>
      <c r="L41" s="480">
        <f t="shared" si="2"/>
        <v>0</v>
      </c>
      <c r="M41" s="480">
        <f>SUM(M40)</f>
        <v>0</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97" sqref="C9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1876</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1872</v>
      </c>
      <c r="B4" s="291">
        <v>1000</v>
      </c>
      <c r="C4" s="686">
        <f>'Revenues 9-14'!C109</f>
        <v>178829</v>
      </c>
      <c r="D4" s="686">
        <f>'Revenues 9-14'!D109</f>
        <v>0</v>
      </c>
      <c r="E4" s="686">
        <f>'Revenues 9-14'!E109</f>
        <v>0</v>
      </c>
      <c r="F4" s="686">
        <f>'Revenues 9-14'!F109</f>
        <v>0</v>
      </c>
      <c r="G4" s="686">
        <f>'Revenues 9-14'!G109</f>
        <v>0</v>
      </c>
      <c r="H4" s="686">
        <f>'Revenues 9-14'!H109</f>
        <v>0</v>
      </c>
      <c r="I4" s="686">
        <f>'Revenues 9-14'!I109</f>
        <v>0</v>
      </c>
      <c r="J4" s="686">
        <f>'Revenues 9-14'!J109</f>
        <v>0</v>
      </c>
      <c r="K4" s="686">
        <f>'Revenues 9-14'!K109</f>
        <v>0</v>
      </c>
      <c r="L4" s="38"/>
    </row>
    <row r="5" spans="1:13" ht="22.5" x14ac:dyDescent="0.2">
      <c r="A5" s="724" t="s">
        <v>1873</v>
      </c>
      <c r="B5" s="293">
        <v>2000</v>
      </c>
      <c r="C5" s="687">
        <f>'Revenues 9-14'!C114</f>
        <v>988462</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1874</v>
      </c>
      <c r="B6" s="292">
        <v>3000</v>
      </c>
      <c r="C6" s="687">
        <f>'Revenues 9-14'!C173</f>
        <v>0</v>
      </c>
      <c r="D6" s="687">
        <f>'Revenues 9-14'!D173</f>
        <v>0</v>
      </c>
      <c r="E6" s="687">
        <f>'Revenues 9-14'!E173</f>
        <v>0</v>
      </c>
      <c r="F6" s="687">
        <f>'Revenues 9-14'!F173</f>
        <v>0</v>
      </c>
      <c r="G6" s="687">
        <f>'Revenues 9-14'!G173</f>
        <v>0</v>
      </c>
      <c r="H6" s="687">
        <f>'Revenues 9-14'!H173</f>
        <v>0</v>
      </c>
      <c r="I6" s="687">
        <f>'Revenues 9-14'!I173</f>
        <v>0</v>
      </c>
      <c r="J6" s="687">
        <f>'Revenues 9-14'!J173</f>
        <v>0</v>
      </c>
      <c r="K6" s="687">
        <f>'Revenues 9-14'!K173</f>
        <v>0</v>
      </c>
      <c r="L6" s="38"/>
      <c r="M6" s="221"/>
    </row>
    <row r="7" spans="1:13" x14ac:dyDescent="0.2">
      <c r="A7" s="725" t="s">
        <v>1875</v>
      </c>
      <c r="B7" s="292">
        <v>4000</v>
      </c>
      <c r="C7" s="687">
        <f>'Revenues 9-14'!C274</f>
        <v>3155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1170446</v>
      </c>
      <c r="D8" s="480">
        <f t="shared" ref="D8:K8" si="0">SUM(D4:D7)</f>
        <v>0</v>
      </c>
      <c r="E8" s="480">
        <f t="shared" si="0"/>
        <v>0</v>
      </c>
      <c r="F8" s="480">
        <f t="shared" si="0"/>
        <v>0</v>
      </c>
      <c r="G8" s="480">
        <f t="shared" si="0"/>
        <v>0</v>
      </c>
      <c r="H8" s="480">
        <f t="shared" si="0"/>
        <v>0</v>
      </c>
      <c r="I8" s="480">
        <f t="shared" si="0"/>
        <v>0</v>
      </c>
      <c r="J8" s="480">
        <f t="shared" si="0"/>
        <v>0</v>
      </c>
      <c r="K8" s="480">
        <f t="shared" si="0"/>
        <v>0</v>
      </c>
      <c r="L8" s="38"/>
    </row>
    <row r="9" spans="1:13" ht="15" thickTop="1" x14ac:dyDescent="0.2">
      <c r="A9" s="1008" t="s">
        <v>343</v>
      </c>
      <c r="B9" s="451">
        <v>3998</v>
      </c>
      <c r="C9" s="413">
        <v>0</v>
      </c>
      <c r="D9" s="484"/>
      <c r="E9" s="413"/>
      <c r="F9" s="413"/>
      <c r="G9" s="691"/>
      <c r="H9" s="413"/>
      <c r="I9" s="489" t="s">
        <v>1365</v>
      </c>
      <c r="J9" s="430"/>
      <c r="K9" s="413"/>
      <c r="L9" s="38"/>
    </row>
    <row r="10" spans="1:13" s="47" customFormat="1" ht="13.5" thickBot="1" x14ac:dyDescent="0.25">
      <c r="A10" s="459" t="s">
        <v>1369</v>
      </c>
      <c r="B10" s="452"/>
      <c r="C10" s="480">
        <f>SUM(C8:C9)</f>
        <v>1170446</v>
      </c>
      <c r="D10" s="480">
        <f t="shared" ref="D10:K10" si="1">SUM(D8:D9)</f>
        <v>0</v>
      </c>
      <c r="E10" s="480">
        <f t="shared" si="1"/>
        <v>0</v>
      </c>
      <c r="F10" s="480">
        <f t="shared" si="1"/>
        <v>0</v>
      </c>
      <c r="G10" s="480">
        <f t="shared" si="1"/>
        <v>0</v>
      </c>
      <c r="H10" s="480">
        <f t="shared" si="1"/>
        <v>0</v>
      </c>
      <c r="I10" s="480">
        <f t="shared" si="1"/>
        <v>0</v>
      </c>
      <c r="J10" s="480">
        <f t="shared" si="1"/>
        <v>0</v>
      </c>
      <c r="K10" s="480">
        <f t="shared" si="1"/>
        <v>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3155</v>
      </c>
      <c r="D12" s="493" t="s">
        <v>1365</v>
      </c>
      <c r="E12" s="428" t="s">
        <v>1365</v>
      </c>
      <c r="F12" s="428" t="s">
        <v>1365</v>
      </c>
      <c r="G12" s="686">
        <f>'Expenditures 15-22'!K223</f>
        <v>0</v>
      </c>
      <c r="H12" s="426"/>
      <c r="I12" s="428" t="s">
        <v>1365</v>
      </c>
      <c r="J12" s="428" t="s">
        <v>1365</v>
      </c>
      <c r="K12" s="426" t="s">
        <v>1365</v>
      </c>
      <c r="L12" s="38"/>
    </row>
    <row r="13" spans="1:13" x14ac:dyDescent="0.2">
      <c r="A13" s="725" t="s">
        <v>525</v>
      </c>
      <c r="B13" s="292">
        <v>2000</v>
      </c>
      <c r="C13" s="687">
        <f>'Expenditures 15-22'!K74</f>
        <v>178829</v>
      </c>
      <c r="D13" s="687">
        <f>'Expenditures 15-22'!K129</f>
        <v>0</v>
      </c>
      <c r="E13" s="477" t="s">
        <v>1365</v>
      </c>
      <c r="F13" s="687">
        <f>'Expenditures 15-22'!K178</f>
        <v>0</v>
      </c>
      <c r="G13" s="687">
        <f>'Expenditures 15-22'!K273</f>
        <v>0</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988462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1170446</v>
      </c>
      <c r="D17" s="480">
        <f t="shared" si="2"/>
        <v>0</v>
      </c>
      <c r="E17" s="480">
        <f t="shared" si="2"/>
        <v>0</v>
      </c>
      <c r="F17" s="480">
        <f t="shared" si="2"/>
        <v>0</v>
      </c>
      <c r="G17" s="480">
        <f t="shared" si="2"/>
        <v>0</v>
      </c>
      <c r="H17" s="480">
        <f t="shared" si="2"/>
        <v>0</v>
      </c>
      <c r="I17" s="428"/>
      <c r="J17" s="480">
        <f>SUM(J12:J16)</f>
        <v>0</v>
      </c>
      <c r="K17" s="480">
        <f>SUM(K12:K16)</f>
        <v>0</v>
      </c>
      <c r="L17" s="38"/>
    </row>
    <row r="18" spans="1:12" ht="15" customHeight="1" thickTop="1" x14ac:dyDescent="0.2">
      <c r="A18" s="1009" t="s">
        <v>1298</v>
      </c>
      <c r="B18" s="257">
        <v>4180</v>
      </c>
      <c r="C18" s="686">
        <f t="shared" ref="C18:H18" si="3">C9</f>
        <v>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1170446</v>
      </c>
      <c r="D19" s="480">
        <f t="shared" si="4"/>
        <v>0</v>
      </c>
      <c r="E19" s="480">
        <f t="shared" si="4"/>
        <v>0</v>
      </c>
      <c r="F19" s="480">
        <f t="shared" si="4"/>
        <v>0</v>
      </c>
      <c r="G19" s="480">
        <f t="shared" si="4"/>
        <v>0</v>
      </c>
      <c r="H19" s="480">
        <f t="shared" si="4"/>
        <v>0</v>
      </c>
      <c r="I19" s="428"/>
      <c r="J19" s="480">
        <f>SUM(J17:J18)</f>
        <v>0</v>
      </c>
      <c r="K19" s="480">
        <f>SUM(K17:K18)</f>
        <v>0</v>
      </c>
      <c r="L19" s="38"/>
    </row>
    <row r="20" spans="1:12" ht="27" thickTop="1" thickBot="1" x14ac:dyDescent="0.25">
      <c r="A20" s="453" t="s">
        <v>1299</v>
      </c>
      <c r="B20" s="454"/>
      <c r="C20" s="1007">
        <f>C8-C17</f>
        <v>0</v>
      </c>
      <c r="D20" s="1007">
        <f t="shared" ref="D20:K20" si="5">D8-D17</f>
        <v>0</v>
      </c>
      <c r="E20" s="1007">
        <f t="shared" si="5"/>
        <v>0</v>
      </c>
      <c r="F20" s="1007">
        <f t="shared" si="5"/>
        <v>0</v>
      </c>
      <c r="G20" s="1007">
        <f t="shared" si="5"/>
        <v>0</v>
      </c>
      <c r="H20" s="1007">
        <f t="shared" si="5"/>
        <v>0</v>
      </c>
      <c r="I20" s="1007">
        <f t="shared" si="5"/>
        <v>0</v>
      </c>
      <c r="J20" s="1007">
        <f t="shared" si="5"/>
        <v>0</v>
      </c>
      <c r="K20" s="1007">
        <f t="shared" si="5"/>
        <v>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1671</v>
      </c>
      <c r="B24" s="698">
        <v>7110</v>
      </c>
      <c r="C24" s="431"/>
      <c r="D24" s="502"/>
      <c r="E24" s="502"/>
      <c r="F24" s="502"/>
      <c r="G24" s="502"/>
      <c r="H24" s="502"/>
      <c r="I24" s="502"/>
      <c r="J24" s="502"/>
      <c r="K24" s="502"/>
      <c r="L24" s="499"/>
    </row>
    <row r="25" spans="1:12" s="695" customFormat="1" ht="13.5" customHeight="1" x14ac:dyDescent="0.2">
      <c r="A25" s="1011" t="s">
        <v>1672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1668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1618</v>
      </c>
      <c r="B30" s="697">
        <v>7160</v>
      </c>
      <c r="C30" s="502"/>
      <c r="D30" s="431"/>
      <c r="E30" s="502"/>
      <c r="F30" s="502"/>
      <c r="G30" s="502"/>
      <c r="H30" s="502"/>
      <c r="I30" s="502"/>
      <c r="J30" s="502"/>
      <c r="K30" s="502"/>
      <c r="L30" s="499"/>
    </row>
    <row r="31" spans="1:12" s="695" customFormat="1" ht="24" customHeight="1" x14ac:dyDescent="0.2">
      <c r="A31" s="1011" t="s">
        <v>1669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1670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1673</v>
      </c>
      <c r="B47" s="537">
        <v>8110</v>
      </c>
      <c r="C47" s="502"/>
      <c r="D47" s="502"/>
      <c r="E47" s="502"/>
      <c r="F47" s="502"/>
      <c r="G47" s="502"/>
      <c r="H47" s="502"/>
      <c r="I47" s="740">
        <f>SUM(C24,C25:H25,J25:K25)</f>
        <v>0</v>
      </c>
      <c r="J47" s="502"/>
      <c r="K47" s="502"/>
      <c r="L47" s="704"/>
    </row>
    <row r="48" spans="1:12" s="695" customFormat="1" ht="14.25" x14ac:dyDescent="0.2">
      <c r="A48" s="1013" t="s">
        <v>1674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1668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1675</v>
      </c>
      <c r="B52" s="537">
        <v>8160</v>
      </c>
      <c r="C52" s="502"/>
      <c r="D52" s="502"/>
      <c r="E52" s="502"/>
      <c r="F52" s="502"/>
      <c r="G52" s="502"/>
      <c r="H52" s="502"/>
      <c r="I52" s="502"/>
      <c r="J52" s="502"/>
      <c r="K52" s="740">
        <f>D30</f>
        <v>0</v>
      </c>
      <c r="L52" s="499"/>
    </row>
    <row r="53" spans="1:12" s="695" customFormat="1" ht="25.5" x14ac:dyDescent="0.2">
      <c r="A53" s="1013" t="s">
        <v>1676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81" t="s">
        <v>681</v>
      </c>
      <c r="B78" s="2282"/>
      <c r="C78" s="438">
        <f t="shared" ref="C78:K78" si="9">C20+C77</f>
        <v>0</v>
      </c>
      <c r="D78" s="438">
        <f t="shared" si="9"/>
        <v>0</v>
      </c>
      <c r="E78" s="438">
        <f t="shared" si="9"/>
        <v>0</v>
      </c>
      <c r="F78" s="438">
        <f t="shared" si="9"/>
        <v>0</v>
      </c>
      <c r="G78" s="438">
        <f t="shared" si="9"/>
        <v>0</v>
      </c>
      <c r="H78" s="438">
        <f t="shared" si="9"/>
        <v>0</v>
      </c>
      <c r="I78" s="438">
        <f t="shared" si="9"/>
        <v>0</v>
      </c>
      <c r="J78" s="438">
        <f t="shared" si="9"/>
        <v>0</v>
      </c>
      <c r="K78" s="438">
        <f t="shared" si="9"/>
        <v>0</v>
      </c>
      <c r="L78" s="500"/>
    </row>
    <row r="79" spans="1:12" ht="13.5" thickTop="1" x14ac:dyDescent="0.2">
      <c r="A79" s="811" t="s">
        <v>1939</v>
      </c>
      <c r="B79" s="455"/>
      <c r="C79" s="430">
        <v>0</v>
      </c>
      <c r="D79" s="694"/>
      <c r="E79" s="694"/>
      <c r="F79" s="694"/>
      <c r="G79" s="694"/>
      <c r="H79" s="694"/>
      <c r="I79" s="694"/>
      <c r="J79" s="694"/>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1940</v>
      </c>
      <c r="B81" s="452"/>
      <c r="C81" s="480">
        <f>(SUM(C78:C80))</f>
        <v>0</v>
      </c>
      <c r="D81" s="480">
        <f>SUM(D78:D80)</f>
        <v>0</v>
      </c>
      <c r="E81" s="480">
        <f t="shared" ref="E81:K81" si="10">SUM(E78:E80)</f>
        <v>0</v>
      </c>
      <c r="F81" s="480">
        <f t="shared" si="10"/>
        <v>0</v>
      </c>
      <c r="G81" s="480">
        <f t="shared" si="10"/>
        <v>0</v>
      </c>
      <c r="H81" s="480">
        <f t="shared" si="10"/>
        <v>0</v>
      </c>
      <c r="I81" s="480">
        <f t="shared" si="10"/>
        <v>0</v>
      </c>
      <c r="J81" s="480">
        <f t="shared" si="10"/>
        <v>0</v>
      </c>
      <c r="K81" s="480">
        <f t="shared" si="10"/>
        <v>0</v>
      </c>
      <c r="L81" s="38"/>
    </row>
    <row r="82" spans="1:12" ht="0.75" customHeight="1" thickTop="1" thickBot="1" x14ac:dyDescent="0.25">
      <c r="A82" s="623" t="s">
        <v>399</v>
      </c>
      <c r="B82" s="621"/>
      <c r="C82" s="1125">
        <f>(C81-C79)</f>
        <v>0</v>
      </c>
      <c r="D82" s="1125">
        <f t="shared" ref="D82:K82" si="11">(D81-D79)</f>
        <v>0</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0" t="s">
        <v>400</v>
      </c>
      <c r="B83" s="622"/>
      <c r="C83" s="1126" t="e">
        <f>C82/C81</f>
        <v>#DIV/0!</v>
      </c>
      <c r="D83" s="1126" t="e">
        <f t="shared" ref="D83:K83" si="12">D82/D81</f>
        <v>#DIV/0!</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2" activePane="bottomLeft" state="frozen"/>
      <selection pane="bottomLeft" activeCell="C113" sqref="C1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1861</v>
      </c>
      <c r="B1" s="75"/>
      <c r="C1" s="56" t="s">
        <v>493</v>
      </c>
      <c r="D1" s="56" t="s">
        <v>494</v>
      </c>
      <c r="E1" s="56" t="s">
        <v>495</v>
      </c>
      <c r="F1" s="56" t="s">
        <v>496</v>
      </c>
      <c r="G1" s="56" t="s">
        <v>497</v>
      </c>
      <c r="H1" s="56" t="s">
        <v>498</v>
      </c>
      <c r="I1" s="56" t="s">
        <v>499</v>
      </c>
      <c r="J1" s="56" t="s">
        <v>500</v>
      </c>
      <c r="K1" s="56" t="s">
        <v>855</v>
      </c>
    </row>
    <row r="2" spans="1:12" ht="36" x14ac:dyDescent="0.2">
      <c r="A2" s="22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c r="D5" s="413"/>
      <c r="E5" s="407"/>
      <c r="F5" s="797"/>
      <c r="G5" s="407"/>
      <c r="H5" s="407"/>
      <c r="I5" s="407"/>
      <c r="J5" s="431"/>
      <c r="K5" s="407"/>
    </row>
    <row r="6" spans="1:12" ht="14.25" x14ac:dyDescent="0.2">
      <c r="A6" s="902" t="s">
        <v>474</v>
      </c>
      <c r="B6" s="39">
        <v>1130</v>
      </c>
      <c r="C6" s="407"/>
      <c r="D6" s="407"/>
      <c r="E6" s="476"/>
      <c r="F6" s="476"/>
      <c r="G6" s="428"/>
      <c r="H6" s="428"/>
      <c r="I6" s="428"/>
      <c r="J6" s="428"/>
      <c r="K6" s="428"/>
    </row>
    <row r="7" spans="1:12" x14ac:dyDescent="0.2">
      <c r="A7" s="902" t="s">
        <v>116</v>
      </c>
      <c r="B7" s="258">
        <v>1140</v>
      </c>
      <c r="C7" s="407"/>
      <c r="D7" s="407"/>
      <c r="E7" s="428"/>
      <c r="F7" s="431"/>
      <c r="G7" s="431"/>
      <c r="H7" s="431"/>
      <c r="I7" s="428"/>
      <c r="J7" s="428"/>
      <c r="K7" s="428"/>
    </row>
    <row r="8" spans="1:12" x14ac:dyDescent="0.2">
      <c r="A8" s="902" t="s">
        <v>475</v>
      </c>
      <c r="B8" s="39">
        <v>1150</v>
      </c>
      <c r="C8" s="476"/>
      <c r="D8" s="476"/>
      <c r="E8" s="502"/>
      <c r="F8" s="502"/>
      <c r="G8" s="413"/>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0</v>
      </c>
      <c r="D12" s="479">
        <f t="shared" si="0"/>
        <v>0</v>
      </c>
      <c r="E12" s="479">
        <f t="shared" si="0"/>
        <v>0</v>
      </c>
      <c r="F12" s="479">
        <f t="shared" si="0"/>
        <v>0</v>
      </c>
      <c r="G12" s="479">
        <f t="shared" si="0"/>
        <v>0</v>
      </c>
      <c r="H12" s="479">
        <f t="shared" si="0"/>
        <v>0</v>
      </c>
      <c r="I12" s="479">
        <f t="shared" si="0"/>
        <v>0</v>
      </c>
      <c r="J12" s="479">
        <f t="shared" si="0"/>
        <v>0</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c r="D16" s="407"/>
      <c r="E16" s="407"/>
      <c r="F16" s="407"/>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178829</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178829</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c r="D65" s="407"/>
      <c r="E65" s="407"/>
      <c r="F65" s="431"/>
      <c r="G65" s="407"/>
      <c r="H65" s="407"/>
      <c r="I65" s="407"/>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0</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1735</v>
      </c>
      <c r="B106" s="39">
        <v>1993</v>
      </c>
      <c r="C106" s="407"/>
      <c r="D106" s="486"/>
      <c r="E106" s="431"/>
      <c r="F106" s="431"/>
      <c r="G106" s="431"/>
      <c r="H106" s="431"/>
      <c r="I106" s="426"/>
      <c r="J106" s="431"/>
      <c r="K106" s="431"/>
    </row>
    <row r="107" spans="1:12" ht="12.75" customHeight="1" x14ac:dyDescent="0.2">
      <c r="A107" s="902" t="s">
        <v>81</v>
      </c>
      <c r="B107" s="39">
        <v>1999</v>
      </c>
      <c r="C107" s="478"/>
      <c r="D107" s="407"/>
      <c r="E107" s="407"/>
      <c r="F107" s="407"/>
      <c r="G107" s="407"/>
      <c r="H107" s="407"/>
      <c r="I107" s="407"/>
      <c r="J107" s="431"/>
      <c r="K107" s="407"/>
    </row>
    <row r="108" spans="1:12" ht="12.75" customHeight="1" thickBot="1" x14ac:dyDescent="0.25">
      <c r="A108" s="459" t="s">
        <v>566</v>
      </c>
      <c r="B108" s="729"/>
      <c r="C108" s="479">
        <f>SUM(C95:C107)</f>
        <v>0</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178829</v>
      </c>
      <c r="D109" s="488">
        <f t="shared" si="4"/>
        <v>0</v>
      </c>
      <c r="E109" s="488">
        <f t="shared" si="4"/>
        <v>0</v>
      </c>
      <c r="F109" s="488">
        <f t="shared" si="4"/>
        <v>0</v>
      </c>
      <c r="G109" s="488">
        <f t="shared" si="4"/>
        <v>0</v>
      </c>
      <c r="H109" s="488">
        <f t="shared" si="4"/>
        <v>0</v>
      </c>
      <c r="I109" s="488">
        <f t="shared" si="4"/>
        <v>0</v>
      </c>
      <c r="J109" s="488">
        <f t="shared" si="4"/>
        <v>0</v>
      </c>
      <c r="K109" s="438">
        <f t="shared" si="4"/>
        <v>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6750</v>
      </c>
      <c r="D111" s="413"/>
      <c r="E111" s="487"/>
      <c r="F111" s="413"/>
      <c r="G111" s="413"/>
      <c r="H111" s="487"/>
      <c r="I111" s="428"/>
      <c r="J111" s="428"/>
      <c r="K111" s="428"/>
    </row>
    <row r="112" spans="1:12" ht="12.75" customHeight="1" x14ac:dyDescent="0.2">
      <c r="A112" s="902" t="s">
        <v>965</v>
      </c>
      <c r="B112" s="39">
        <v>2200</v>
      </c>
      <c r="C112" s="478">
        <v>981712</v>
      </c>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988462</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1852</v>
      </c>
      <c r="B116" s="1774"/>
      <c r="C116" s="490"/>
      <c r="D116" s="426"/>
      <c r="E116" s="487"/>
      <c r="F116" s="426"/>
      <c r="G116" s="426"/>
      <c r="H116" s="487"/>
      <c r="I116" s="428"/>
      <c r="J116" s="426"/>
      <c r="K116" s="426"/>
    </row>
    <row r="117" spans="1:11" ht="12.75" customHeight="1" x14ac:dyDescent="0.2">
      <c r="A117" s="472" t="s">
        <v>1688</v>
      </c>
      <c r="B117" s="260">
        <v>3001</v>
      </c>
      <c r="C117" s="484"/>
      <c r="D117" s="413"/>
      <c r="E117" s="407"/>
      <c r="F117" s="413"/>
      <c r="G117" s="413"/>
      <c r="H117" s="407"/>
      <c r="I117" s="428"/>
      <c r="J117" s="431"/>
      <c r="K117" s="407"/>
    </row>
    <row r="118" spans="1:11" ht="12.75" customHeight="1" x14ac:dyDescent="0.2">
      <c r="A118" s="472" t="s">
        <v>1689</v>
      </c>
      <c r="B118" s="260">
        <v>3002</v>
      </c>
      <c r="C118" s="478"/>
      <c r="D118" s="407"/>
      <c r="E118" s="407"/>
      <c r="F118" s="407"/>
      <c r="G118" s="407"/>
      <c r="H118" s="407"/>
      <c r="I118" s="428"/>
      <c r="J118" s="431"/>
      <c r="K118" s="407"/>
    </row>
    <row r="119" spans="1:11" ht="12.75" customHeight="1" x14ac:dyDescent="0.2">
      <c r="A119" s="472" t="s">
        <v>1690</v>
      </c>
      <c r="B119" s="260">
        <v>3005</v>
      </c>
      <c r="C119" s="478"/>
      <c r="D119" s="407"/>
      <c r="E119" s="407"/>
      <c r="F119" s="407"/>
      <c r="G119" s="407"/>
      <c r="H119" s="407"/>
      <c r="I119" s="428"/>
      <c r="J119" s="431"/>
      <c r="K119" s="407"/>
    </row>
    <row r="120" spans="1:11" ht="22.5" x14ac:dyDescent="0.2">
      <c r="A120" s="728" t="s">
        <v>1691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1851</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1762</v>
      </c>
      <c r="B125" s="260">
        <v>3105</v>
      </c>
      <c r="C125" s="407"/>
      <c r="D125" s="487"/>
      <c r="E125" s="428"/>
      <c r="F125" s="407"/>
      <c r="G125" s="428"/>
      <c r="H125" s="428"/>
      <c r="I125" s="428"/>
      <c r="J125" s="428"/>
      <c r="K125" s="428"/>
    </row>
    <row r="126" spans="1:11" ht="12.75" customHeight="1" x14ac:dyDescent="0.2">
      <c r="A126" s="902" t="s">
        <v>1013</v>
      </c>
      <c r="B126" s="260">
        <v>3110</v>
      </c>
      <c r="C126" s="478"/>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1763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v>0</v>
      </c>
      <c r="H142" s="428"/>
      <c r="I142" s="428"/>
      <c r="J142" s="428"/>
      <c r="K142" s="428"/>
    </row>
    <row r="143" spans="1:11" ht="12.75" customHeight="1" x14ac:dyDescent="0.2">
      <c r="A143" s="902" t="s">
        <v>403</v>
      </c>
      <c r="B143" s="260">
        <v>3310</v>
      </c>
      <c r="C143" s="478"/>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c r="D145" s="1760"/>
      <c r="E145" s="489"/>
      <c r="F145" s="428"/>
      <c r="G145" s="1944"/>
      <c r="H145" s="428"/>
      <c r="I145" s="428"/>
      <c r="J145" s="428"/>
      <c r="K145" s="428"/>
    </row>
    <row r="146" spans="1:11" ht="12.75" customHeight="1" thickBot="1" x14ac:dyDescent="0.25">
      <c r="A146" s="1940" t="s">
        <v>1074</v>
      </c>
      <c r="B146" s="1941">
        <v>3365</v>
      </c>
      <c r="C146" s="418"/>
      <c r="D146" s="799"/>
      <c r="E146" s="487"/>
      <c r="F146" s="428"/>
      <c r="G146" s="799">
        <v>0</v>
      </c>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1764</v>
      </c>
      <c r="B151" s="260">
        <v>3500</v>
      </c>
      <c r="C151" s="478"/>
      <c r="D151" s="407"/>
      <c r="E151" s="487"/>
      <c r="F151" s="407"/>
      <c r="G151" s="431"/>
      <c r="H151" s="428"/>
      <c r="I151" s="428"/>
      <c r="J151" s="428"/>
      <c r="K151" s="428"/>
    </row>
    <row r="152" spans="1:11" ht="12.75" customHeight="1" x14ac:dyDescent="0.2">
      <c r="A152" s="902" t="s">
        <v>1224</v>
      </c>
      <c r="B152" s="260">
        <v>3510</v>
      </c>
      <c r="C152" s="478"/>
      <c r="D152" s="407"/>
      <c r="E152" s="487"/>
      <c r="F152" s="407"/>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0</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1765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0</v>
      </c>
      <c r="D171" s="915"/>
      <c r="E171" s="915"/>
      <c r="F171" s="915"/>
      <c r="G171" s="916"/>
      <c r="H171" s="800"/>
      <c r="I171" s="916"/>
      <c r="J171" s="916"/>
      <c r="K171" s="800"/>
    </row>
    <row r="172" spans="1:11" ht="12.75" customHeight="1" thickTop="1" thickBot="1" x14ac:dyDescent="0.25">
      <c r="A172" s="2285" t="s">
        <v>459</v>
      </c>
      <c r="B172" s="2286"/>
      <c r="C172" s="913">
        <f t="shared" ref="C172:K172" si="6">SUM(C131,C140,C144,C145:C149,C154,C155:C170,C171)</f>
        <v>0</v>
      </c>
      <c r="D172" s="913">
        <f t="shared" si="6"/>
        <v>0</v>
      </c>
      <c r="E172" s="913">
        <f t="shared" si="6"/>
        <v>0</v>
      </c>
      <c r="F172" s="913">
        <f t="shared" si="6"/>
        <v>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0</v>
      </c>
      <c r="D173" s="488">
        <f>SUM(D121,D172)</f>
        <v>0</v>
      </c>
      <c r="E173" s="488">
        <f>SUM(E121,E172)</f>
        <v>0</v>
      </c>
      <c r="F173" s="488">
        <f t="shared" ref="F173:K173" si="7">SUM(F121,F172)</f>
        <v>0</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87" t="s">
        <v>1853</v>
      </c>
      <c r="B175" s="228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93" t="s">
        <v>901</v>
      </c>
      <c r="B178" s="229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1" t="s">
        <v>1854</v>
      </c>
      <c r="B179" s="229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93" t="s">
        <v>902</v>
      </c>
      <c r="B184" s="229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1" t="s">
        <v>1855</v>
      </c>
      <c r="B185" s="2292"/>
      <c r="C185" s="495"/>
      <c r="D185" s="429"/>
      <c r="E185" s="489"/>
      <c r="F185" s="429"/>
      <c r="G185" s="429"/>
      <c r="H185" s="428"/>
      <c r="I185" s="428"/>
      <c r="J185" s="428"/>
      <c r="K185" s="428"/>
    </row>
    <row r="186" spans="1:11" ht="15" customHeight="1" x14ac:dyDescent="0.2">
      <c r="A186" s="918" t="s">
        <v>1766</v>
      </c>
      <c r="B186" s="734"/>
      <c r="C186" s="490"/>
      <c r="D186" s="426"/>
      <c r="E186" s="489"/>
      <c r="F186" s="426"/>
      <c r="G186" s="426"/>
      <c r="H186" s="428"/>
      <c r="I186" s="428"/>
      <c r="J186" s="428"/>
      <c r="K186" s="428"/>
    </row>
    <row r="187" spans="1:11" ht="12.75" customHeight="1" x14ac:dyDescent="0.2">
      <c r="A187" s="902" t="s">
        <v>1767</v>
      </c>
      <c r="B187" s="39">
        <v>4100</v>
      </c>
      <c r="C187" s="484"/>
      <c r="D187" s="413"/>
      <c r="E187" s="487"/>
      <c r="F187" s="413"/>
      <c r="G187" s="413"/>
      <c r="H187" s="428"/>
      <c r="I187" s="428"/>
      <c r="J187" s="428"/>
      <c r="K187" s="428"/>
    </row>
    <row r="188" spans="1:11" ht="12.75" customHeight="1" x14ac:dyDescent="0.2">
      <c r="A188" s="902" t="s">
        <v>1768</v>
      </c>
      <c r="B188" s="39">
        <v>4105</v>
      </c>
      <c r="C188" s="478"/>
      <c r="D188" s="407"/>
      <c r="E188" s="487"/>
      <c r="F188" s="407"/>
      <c r="G188" s="407"/>
      <c r="H188" s="428"/>
      <c r="I188" s="428"/>
      <c r="J188" s="428"/>
      <c r="K188" s="428"/>
    </row>
    <row r="189" spans="1:11" ht="12.75" customHeight="1" x14ac:dyDescent="0.2">
      <c r="A189" s="902" t="s">
        <v>1769</v>
      </c>
      <c r="B189" s="39">
        <v>4107</v>
      </c>
      <c r="C189" s="478"/>
      <c r="D189" s="407"/>
      <c r="E189" s="487"/>
      <c r="F189" s="407"/>
      <c r="G189" s="407"/>
      <c r="H189" s="428"/>
      <c r="I189" s="428"/>
      <c r="J189" s="428"/>
      <c r="K189" s="428"/>
    </row>
    <row r="190" spans="1:11" ht="12.75" customHeight="1" x14ac:dyDescent="0.2">
      <c r="A190" s="902" t="s">
        <v>1995</v>
      </c>
      <c r="B190" s="39">
        <v>4199</v>
      </c>
      <c r="C190" s="478"/>
      <c r="D190" s="407"/>
      <c r="E190" s="487"/>
      <c r="F190" s="407"/>
      <c r="G190" s="407"/>
      <c r="H190" s="428"/>
      <c r="I190" s="428"/>
      <c r="J190" s="428"/>
      <c r="K190" s="428"/>
    </row>
    <row r="191" spans="1:11" ht="12.75" customHeight="1" thickBot="1" x14ac:dyDescent="0.25">
      <c r="A191" s="459" t="s">
        <v>1996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1770</v>
      </c>
      <c r="B193" s="39">
        <v>4200</v>
      </c>
      <c r="C193" s="431"/>
      <c r="D193" s="428"/>
      <c r="E193" s="487"/>
      <c r="F193" s="481"/>
      <c r="G193" s="507"/>
      <c r="H193" s="428"/>
      <c r="I193" s="428"/>
      <c r="J193" s="428"/>
      <c r="K193" s="428"/>
    </row>
    <row r="194" spans="1:11" ht="12.75" customHeight="1" x14ac:dyDescent="0.2">
      <c r="A194" s="902" t="s">
        <v>1225</v>
      </c>
      <c r="B194" s="39">
        <v>4210</v>
      </c>
      <c r="C194" s="407"/>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1771</v>
      </c>
      <c r="B197" s="39">
        <v>4225</v>
      </c>
      <c r="C197" s="478"/>
      <c r="D197" s="428"/>
      <c r="E197" s="487"/>
      <c r="F197" s="428"/>
      <c r="G197" s="507"/>
      <c r="H197" s="428"/>
      <c r="I197" s="428"/>
      <c r="J197" s="428"/>
      <c r="K197" s="428"/>
    </row>
    <row r="198" spans="1:11" ht="12.75" customHeight="1" x14ac:dyDescent="0.2">
      <c r="A198" s="902" t="s">
        <v>1772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1773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1774</v>
      </c>
      <c r="B220" s="157">
        <v>4620</v>
      </c>
      <c r="C220" s="478">
        <v>3155</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3155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1775</v>
      </c>
      <c r="B258" s="735">
        <v>4880</v>
      </c>
      <c r="C258" s="486"/>
      <c r="D258" s="431"/>
      <c r="E258" s="431"/>
      <c r="F258" s="431"/>
      <c r="G258" s="431"/>
      <c r="H258" s="431"/>
      <c r="I258" s="428"/>
      <c r="J258" s="431"/>
      <c r="K258" s="431"/>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1720</v>
      </c>
      <c r="B260" s="1782">
        <v>4901</v>
      </c>
      <c r="C260" s="1692"/>
      <c r="D260" s="477"/>
      <c r="E260" s="428"/>
      <c r="F260" s="428"/>
      <c r="G260" s="428"/>
      <c r="H260" s="428"/>
      <c r="I260" s="428"/>
      <c r="J260" s="428"/>
      <c r="K260" s="428"/>
    </row>
    <row r="261" spans="1:11" ht="12.75" customHeight="1" thickTop="1" thickBot="1" x14ac:dyDescent="0.25">
      <c r="A261" s="1686" t="s">
        <v>1787</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c r="D262" s="1685"/>
      <c r="E262" s="477"/>
      <c r="F262" s="481"/>
      <c r="G262" s="1685"/>
      <c r="H262" s="477"/>
      <c r="I262" s="428"/>
      <c r="J262" s="428"/>
      <c r="K262" s="428"/>
    </row>
    <row r="263" spans="1:11" ht="12.75" customHeight="1" thickTop="1" thickBot="1" x14ac:dyDescent="0.25">
      <c r="A263" s="902" t="s">
        <v>1776</v>
      </c>
      <c r="B263" s="39">
        <v>4905</v>
      </c>
      <c r="C263" s="418"/>
      <c r="D263" s="428"/>
      <c r="E263" s="428"/>
      <c r="F263" s="421"/>
      <c r="G263" s="418"/>
      <c r="H263" s="428"/>
      <c r="I263" s="428"/>
      <c r="J263" s="428"/>
      <c r="K263" s="428"/>
    </row>
    <row r="264" spans="1:11" ht="12.75" customHeight="1" thickTop="1" thickBot="1" x14ac:dyDescent="0.25">
      <c r="A264" s="902" t="s">
        <v>1777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89" t="s">
        <v>1708</v>
      </c>
      <c r="B273" s="2290"/>
      <c r="C273" s="488">
        <f t="shared" ref="C273:H273" si="10">SUM(C191,C201,C211,C216,C224,C228,C229,C259:C272)</f>
        <v>3155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3155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1170446</v>
      </c>
      <c r="D275" s="488">
        <f t="shared" si="12"/>
        <v>0</v>
      </c>
      <c r="E275" s="488">
        <f t="shared" si="12"/>
        <v>0</v>
      </c>
      <c r="F275" s="488">
        <f t="shared" si="12"/>
        <v>0</v>
      </c>
      <c r="G275" s="488">
        <f t="shared" si="12"/>
        <v>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99" activePane="bottomLeft" state="frozen"/>
      <selection pane="bottomLeft" activeCell="L89" sqref="L89"/>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3" t="s">
        <v>1860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5"/>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99" t="s">
        <v>335</v>
      </c>
      <c r="B3" s="2300"/>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c r="D5" s="407"/>
      <c r="E5" s="407"/>
      <c r="F5" s="407"/>
      <c r="G5" s="407"/>
      <c r="H5" s="407"/>
      <c r="I5" s="431"/>
      <c r="J5" s="431"/>
      <c r="K5" s="409">
        <f>SUM(C5:J5)</f>
        <v>0</v>
      </c>
      <c r="L5" s="407"/>
    </row>
    <row r="6" spans="1:14" x14ac:dyDescent="0.2">
      <c r="A6" s="1713" t="s">
        <v>1738</v>
      </c>
      <c r="B6" s="265" t="s">
        <v>1736</v>
      </c>
      <c r="C6" s="502"/>
      <c r="D6" s="502"/>
      <c r="E6" s="407"/>
      <c r="F6" s="502"/>
      <c r="G6" s="502"/>
      <c r="H6" s="502"/>
      <c r="I6" s="502"/>
      <c r="J6" s="502"/>
      <c r="K6" s="409">
        <f>SUM(C6,E6)</f>
        <v>0</v>
      </c>
      <c r="L6" s="407"/>
    </row>
    <row r="7" spans="1:14" x14ac:dyDescent="0.2">
      <c r="A7" s="1713" t="s">
        <v>170</v>
      </c>
      <c r="B7" s="265" t="s">
        <v>1121</v>
      </c>
      <c r="C7" s="431"/>
      <c r="D7" s="431"/>
      <c r="E7" s="431"/>
      <c r="F7" s="431"/>
      <c r="G7" s="431"/>
      <c r="H7" s="431"/>
      <c r="I7" s="431"/>
      <c r="J7" s="431"/>
      <c r="K7" s="409">
        <f t="shared" ref="K7:K32" si="0">SUM(C7:J7)</f>
        <v>0</v>
      </c>
      <c r="L7" s="407"/>
    </row>
    <row r="8" spans="1:14" x14ac:dyDescent="0.2">
      <c r="A8" s="1713" t="s">
        <v>171</v>
      </c>
      <c r="B8" s="265">
        <v>1200</v>
      </c>
      <c r="C8" s="407"/>
      <c r="D8" s="407"/>
      <c r="E8" s="407">
        <v>3155</v>
      </c>
      <c r="F8" s="407"/>
      <c r="G8" s="407"/>
      <c r="H8" s="407"/>
      <c r="I8" s="431"/>
      <c r="J8" s="431"/>
      <c r="K8" s="409">
        <f t="shared" si="0"/>
        <v>3155</v>
      </c>
      <c r="L8" s="407">
        <v>3210</v>
      </c>
    </row>
    <row r="9" spans="1:14" x14ac:dyDescent="0.2">
      <c r="A9" s="1713" t="s">
        <v>818</v>
      </c>
      <c r="B9" s="265" t="s">
        <v>1122</v>
      </c>
      <c r="C9" s="431"/>
      <c r="D9" s="431"/>
      <c r="E9" s="431"/>
      <c r="F9" s="431"/>
      <c r="G9" s="431"/>
      <c r="H9" s="431"/>
      <c r="I9" s="431"/>
      <c r="J9" s="431"/>
      <c r="K9" s="409">
        <f t="shared" si="0"/>
        <v>0</v>
      </c>
      <c r="L9" s="407"/>
    </row>
    <row r="10" spans="1:14" x14ac:dyDescent="0.2">
      <c r="A10" s="1713" t="s">
        <v>819</v>
      </c>
      <c r="B10" s="265">
        <v>1250</v>
      </c>
      <c r="C10" s="407"/>
      <c r="D10" s="407"/>
      <c r="E10" s="407"/>
      <c r="F10" s="407"/>
      <c r="G10" s="407"/>
      <c r="H10" s="407"/>
      <c r="I10" s="431"/>
      <c r="J10" s="431"/>
      <c r="K10" s="409">
        <f t="shared" si="0"/>
        <v>0</v>
      </c>
      <c r="L10" s="407"/>
    </row>
    <row r="11" spans="1:14" x14ac:dyDescent="0.2">
      <c r="A11" s="1713" t="s">
        <v>1321</v>
      </c>
      <c r="B11" s="265" t="s">
        <v>168</v>
      </c>
      <c r="C11" s="431"/>
      <c r="D11" s="431"/>
      <c r="E11" s="431"/>
      <c r="F11" s="431"/>
      <c r="G11" s="431"/>
      <c r="H11" s="431"/>
      <c r="I11" s="431"/>
      <c r="J11" s="431"/>
      <c r="K11" s="409">
        <f t="shared" si="0"/>
        <v>0</v>
      </c>
      <c r="L11" s="407"/>
    </row>
    <row r="12" spans="1:14" x14ac:dyDescent="0.2">
      <c r="A12" s="1713" t="s">
        <v>1116</v>
      </c>
      <c r="B12" s="265">
        <v>1300</v>
      </c>
      <c r="C12" s="407"/>
      <c r="D12" s="407"/>
      <c r="E12" s="407"/>
      <c r="F12" s="407"/>
      <c r="G12" s="407"/>
      <c r="H12" s="407"/>
      <c r="I12" s="431"/>
      <c r="J12" s="431"/>
      <c r="K12" s="409">
        <f t="shared" si="0"/>
        <v>0</v>
      </c>
      <c r="L12" s="407"/>
    </row>
    <row r="13" spans="1:14" x14ac:dyDescent="0.2">
      <c r="A13" s="1713" t="s">
        <v>820</v>
      </c>
      <c r="B13" s="265">
        <v>1400</v>
      </c>
      <c r="C13" s="407"/>
      <c r="D13" s="407"/>
      <c r="E13" s="407"/>
      <c r="F13" s="407"/>
      <c r="G13" s="407"/>
      <c r="H13" s="407"/>
      <c r="I13" s="431"/>
      <c r="J13" s="431"/>
      <c r="K13" s="409">
        <f t="shared" si="0"/>
        <v>0</v>
      </c>
      <c r="L13" s="407"/>
    </row>
    <row r="14" spans="1:14" x14ac:dyDescent="0.2">
      <c r="A14" s="1713" t="s">
        <v>1117</v>
      </c>
      <c r="B14" s="265">
        <v>1500</v>
      </c>
      <c r="C14" s="407"/>
      <c r="D14" s="407"/>
      <c r="E14" s="407"/>
      <c r="F14" s="407"/>
      <c r="G14" s="407"/>
      <c r="H14" s="407"/>
      <c r="I14" s="431"/>
      <c r="J14" s="431"/>
      <c r="K14" s="409">
        <f t="shared" si="0"/>
        <v>0</v>
      </c>
      <c r="L14" s="407"/>
    </row>
    <row r="15" spans="1:14" x14ac:dyDescent="0.2">
      <c r="A15" s="1713" t="s">
        <v>1118</v>
      </c>
      <c r="B15" s="265">
        <v>1600</v>
      </c>
      <c r="C15" s="407"/>
      <c r="D15" s="407"/>
      <c r="E15" s="407"/>
      <c r="F15" s="407"/>
      <c r="G15" s="407"/>
      <c r="H15" s="407"/>
      <c r="I15" s="431"/>
      <c r="J15" s="431"/>
      <c r="K15" s="409">
        <f t="shared" si="0"/>
        <v>0</v>
      </c>
      <c r="L15" s="407"/>
    </row>
    <row r="16" spans="1:14" x14ac:dyDescent="0.2">
      <c r="A16" s="1713" t="s">
        <v>1143</v>
      </c>
      <c r="B16" s="265" t="s">
        <v>492</v>
      </c>
      <c r="C16" s="407"/>
      <c r="D16" s="407"/>
      <c r="E16" s="407"/>
      <c r="F16" s="407"/>
      <c r="G16" s="407"/>
      <c r="H16" s="407"/>
      <c r="I16" s="431"/>
      <c r="J16" s="431"/>
      <c r="K16" s="409">
        <f t="shared" si="0"/>
        <v>0</v>
      </c>
      <c r="L16" s="407"/>
    </row>
    <row r="17" spans="1:12" x14ac:dyDescent="0.2">
      <c r="A17" s="1713" t="s">
        <v>821</v>
      </c>
      <c r="B17" s="265" t="s">
        <v>169</v>
      </c>
      <c r="C17" s="431"/>
      <c r="D17" s="431"/>
      <c r="E17" s="431"/>
      <c r="F17" s="431"/>
      <c r="G17" s="431"/>
      <c r="H17" s="431"/>
      <c r="I17" s="431"/>
      <c r="J17" s="431"/>
      <c r="K17" s="409">
        <f t="shared" si="0"/>
        <v>0</v>
      </c>
      <c r="L17" s="407"/>
    </row>
    <row r="18" spans="1:12" x14ac:dyDescent="0.2">
      <c r="A18" s="1713" t="s">
        <v>1262</v>
      </c>
      <c r="B18" s="265">
        <v>1800</v>
      </c>
      <c r="C18" s="407"/>
      <c r="D18" s="407"/>
      <c r="E18" s="407"/>
      <c r="F18" s="407"/>
      <c r="G18" s="407"/>
      <c r="H18" s="407"/>
      <c r="I18" s="431"/>
      <c r="J18" s="431"/>
      <c r="K18" s="409">
        <f t="shared" si="0"/>
        <v>0</v>
      </c>
      <c r="L18" s="407"/>
    </row>
    <row r="19" spans="1:12" x14ac:dyDescent="0.2">
      <c r="A19" s="1713" t="s">
        <v>140</v>
      </c>
      <c r="B19" s="265">
        <v>1900</v>
      </c>
      <c r="C19" s="407"/>
      <c r="D19" s="407"/>
      <c r="E19" s="407"/>
      <c r="F19" s="407"/>
      <c r="G19" s="407"/>
      <c r="H19" s="407"/>
      <c r="I19" s="431"/>
      <c r="J19" s="431"/>
      <c r="K19" s="409">
        <f t="shared" si="0"/>
        <v>0</v>
      </c>
      <c r="L19" s="407"/>
    </row>
    <row r="20" spans="1:12" x14ac:dyDescent="0.2">
      <c r="A20" s="1714" t="s">
        <v>835</v>
      </c>
      <c r="B20" s="290" t="s">
        <v>822</v>
      </c>
      <c r="C20" s="502"/>
      <c r="D20" s="502"/>
      <c r="E20" s="502"/>
      <c r="F20" s="502"/>
      <c r="G20" s="502"/>
      <c r="H20" s="682"/>
      <c r="I20" s="408"/>
      <c r="J20" s="476"/>
      <c r="K20" s="409">
        <f t="shared" si="0"/>
        <v>0</v>
      </c>
      <c r="L20" s="434"/>
    </row>
    <row r="21" spans="1:12" x14ac:dyDescent="0.2">
      <c r="A21" s="1714" t="s">
        <v>836</v>
      </c>
      <c r="B21" s="290" t="s">
        <v>823</v>
      </c>
      <c r="C21" s="502"/>
      <c r="D21" s="502"/>
      <c r="E21" s="502"/>
      <c r="F21" s="502"/>
      <c r="G21" s="502"/>
      <c r="H21" s="682"/>
      <c r="I21" s="408"/>
      <c r="J21" s="502"/>
      <c r="K21" s="409">
        <f t="shared" si="0"/>
        <v>0</v>
      </c>
      <c r="L21" s="434"/>
    </row>
    <row r="22" spans="1:12" x14ac:dyDescent="0.2">
      <c r="A22" s="1714" t="s">
        <v>837</v>
      </c>
      <c r="B22" s="290" t="s">
        <v>824</v>
      </c>
      <c r="C22" s="502"/>
      <c r="D22" s="502"/>
      <c r="E22" s="502"/>
      <c r="F22" s="502"/>
      <c r="G22" s="502"/>
      <c r="H22" s="682"/>
      <c r="I22" s="408"/>
      <c r="J22" s="502"/>
      <c r="K22" s="409">
        <f t="shared" si="0"/>
        <v>0</v>
      </c>
      <c r="L22" s="434"/>
    </row>
    <row r="23" spans="1:12" x14ac:dyDescent="0.2">
      <c r="A23" s="1714" t="s">
        <v>838</v>
      </c>
      <c r="B23" s="290" t="s">
        <v>825</v>
      </c>
      <c r="C23" s="502"/>
      <c r="D23" s="502"/>
      <c r="E23" s="502"/>
      <c r="F23" s="502"/>
      <c r="G23" s="502"/>
      <c r="H23" s="682"/>
      <c r="I23" s="408"/>
      <c r="J23" s="502"/>
      <c r="K23" s="409">
        <f t="shared" si="0"/>
        <v>0</v>
      </c>
      <c r="L23" s="434"/>
    </row>
    <row r="24" spans="1:12" ht="12.75" customHeight="1" x14ac:dyDescent="0.2">
      <c r="A24" s="1714" t="s">
        <v>839</v>
      </c>
      <c r="B24" s="290" t="s">
        <v>826</v>
      </c>
      <c r="C24" s="502"/>
      <c r="D24" s="502"/>
      <c r="E24" s="502"/>
      <c r="F24" s="502"/>
      <c r="G24" s="502"/>
      <c r="H24" s="682"/>
      <c r="I24" s="408"/>
      <c r="J24" s="502"/>
      <c r="K24" s="409">
        <f t="shared" si="0"/>
        <v>0</v>
      </c>
      <c r="L24" s="434"/>
    </row>
    <row r="25" spans="1:12" ht="12.75" customHeight="1" x14ac:dyDescent="0.2">
      <c r="A25" s="1714" t="s">
        <v>920</v>
      </c>
      <c r="B25" s="290" t="s">
        <v>827</v>
      </c>
      <c r="C25" s="502"/>
      <c r="D25" s="502"/>
      <c r="E25" s="502"/>
      <c r="F25" s="502"/>
      <c r="G25" s="502"/>
      <c r="H25" s="682"/>
      <c r="I25" s="408"/>
      <c r="J25" s="502"/>
      <c r="K25" s="409">
        <f t="shared" si="0"/>
        <v>0</v>
      </c>
      <c r="L25" s="434"/>
    </row>
    <row r="26" spans="1:12" x14ac:dyDescent="0.2">
      <c r="A26" s="1714" t="s">
        <v>707</v>
      </c>
      <c r="B26" s="290" t="s">
        <v>828</v>
      </c>
      <c r="C26" s="502"/>
      <c r="D26" s="502"/>
      <c r="E26" s="502"/>
      <c r="F26" s="502"/>
      <c r="G26" s="502"/>
      <c r="H26" s="682"/>
      <c r="I26" s="408"/>
      <c r="J26" s="502"/>
      <c r="K26" s="409">
        <f t="shared" si="0"/>
        <v>0</v>
      </c>
      <c r="L26" s="434"/>
    </row>
    <row r="27" spans="1:12" x14ac:dyDescent="0.2">
      <c r="A27" s="1714" t="s">
        <v>708</v>
      </c>
      <c r="B27" s="290" t="s">
        <v>829</v>
      </c>
      <c r="C27" s="502"/>
      <c r="D27" s="502"/>
      <c r="E27" s="502"/>
      <c r="F27" s="502"/>
      <c r="G27" s="502"/>
      <c r="H27" s="682"/>
      <c r="I27" s="408"/>
      <c r="J27" s="502"/>
      <c r="K27" s="409">
        <f t="shared" si="0"/>
        <v>0</v>
      </c>
      <c r="L27" s="434"/>
    </row>
    <row r="28" spans="1:12" x14ac:dyDescent="0.2">
      <c r="A28" s="1714" t="s">
        <v>156</v>
      </c>
      <c r="B28" s="290" t="s">
        <v>830</v>
      </c>
      <c r="C28" s="502"/>
      <c r="D28" s="502"/>
      <c r="E28" s="502"/>
      <c r="F28" s="502"/>
      <c r="G28" s="502"/>
      <c r="H28" s="682"/>
      <c r="I28" s="408"/>
      <c r="J28" s="502"/>
      <c r="K28" s="409">
        <f t="shared" si="0"/>
        <v>0</v>
      </c>
      <c r="L28" s="434"/>
    </row>
    <row r="29" spans="1:12" x14ac:dyDescent="0.2">
      <c r="A29" s="1714" t="s">
        <v>157</v>
      </c>
      <c r="B29" s="290" t="s">
        <v>831</v>
      </c>
      <c r="C29" s="502"/>
      <c r="D29" s="502"/>
      <c r="E29" s="502"/>
      <c r="F29" s="502"/>
      <c r="G29" s="502"/>
      <c r="H29" s="682"/>
      <c r="I29" s="408"/>
      <c r="J29" s="502"/>
      <c r="K29" s="409">
        <f t="shared" si="0"/>
        <v>0</v>
      </c>
      <c r="L29" s="434"/>
    </row>
    <row r="30" spans="1:12" x14ac:dyDescent="0.2">
      <c r="A30" s="1714" t="s">
        <v>158</v>
      </c>
      <c r="B30" s="290" t="s">
        <v>832</v>
      </c>
      <c r="C30" s="502"/>
      <c r="D30" s="502"/>
      <c r="E30" s="502"/>
      <c r="F30" s="502"/>
      <c r="G30" s="502"/>
      <c r="H30" s="682"/>
      <c r="I30" s="408"/>
      <c r="J30" s="502"/>
      <c r="K30" s="409">
        <f t="shared" si="0"/>
        <v>0</v>
      </c>
      <c r="L30" s="434"/>
    </row>
    <row r="31" spans="1:12" x14ac:dyDescent="0.2">
      <c r="A31" s="1714" t="s">
        <v>159</v>
      </c>
      <c r="B31" s="290" t="s">
        <v>833</v>
      </c>
      <c r="C31" s="502"/>
      <c r="D31" s="502"/>
      <c r="E31" s="502"/>
      <c r="F31" s="502"/>
      <c r="G31" s="502"/>
      <c r="H31" s="682"/>
      <c r="I31" s="408"/>
      <c r="J31" s="502"/>
      <c r="K31" s="409">
        <f t="shared" si="0"/>
        <v>0</v>
      </c>
      <c r="L31" s="434"/>
    </row>
    <row r="32" spans="1:12" x14ac:dyDescent="0.2">
      <c r="A32" s="171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0</v>
      </c>
      <c r="D33" s="410">
        <f t="shared" ref="D33:L33" si="1">SUM(D5:D32)</f>
        <v>0</v>
      </c>
      <c r="E33" s="410">
        <f t="shared" si="1"/>
        <v>3155</v>
      </c>
      <c r="F33" s="410">
        <f t="shared" si="1"/>
        <v>0</v>
      </c>
      <c r="G33" s="410">
        <f t="shared" si="1"/>
        <v>0</v>
      </c>
      <c r="H33" s="410">
        <f t="shared" si="1"/>
        <v>0</v>
      </c>
      <c r="I33" s="410">
        <f t="shared" si="1"/>
        <v>0</v>
      </c>
      <c r="J33" s="410">
        <f t="shared" si="1"/>
        <v>0</v>
      </c>
      <c r="K33" s="410">
        <f t="shared" si="1"/>
        <v>3155</v>
      </c>
      <c r="L33" s="410">
        <f t="shared" si="1"/>
        <v>3210</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c r="D36" s="413"/>
      <c r="E36" s="413"/>
      <c r="F36" s="413"/>
      <c r="G36" s="413"/>
      <c r="H36" s="413"/>
      <c r="I36" s="431"/>
      <c r="J36" s="431"/>
      <c r="K36" s="409">
        <f t="shared" ref="K36:K41" si="2">SUM(C36:J36)</f>
        <v>0</v>
      </c>
      <c r="L36" s="407"/>
    </row>
    <row r="37" spans="1:14" x14ac:dyDescent="0.2">
      <c r="A37" s="1713" t="s">
        <v>1265</v>
      </c>
      <c r="B37" s="265">
        <v>2120</v>
      </c>
      <c r="C37" s="407"/>
      <c r="D37" s="407"/>
      <c r="E37" s="407"/>
      <c r="F37" s="407"/>
      <c r="G37" s="407"/>
      <c r="H37" s="407"/>
      <c r="I37" s="431"/>
      <c r="J37" s="431"/>
      <c r="K37" s="409">
        <f t="shared" si="2"/>
        <v>0</v>
      </c>
      <c r="L37" s="407"/>
    </row>
    <row r="38" spans="1:14" x14ac:dyDescent="0.2">
      <c r="A38" s="1713" t="s">
        <v>220</v>
      </c>
      <c r="B38" s="265">
        <v>2130</v>
      </c>
      <c r="C38" s="407"/>
      <c r="D38" s="407"/>
      <c r="E38" s="407"/>
      <c r="F38" s="407"/>
      <c r="G38" s="407"/>
      <c r="H38" s="407"/>
      <c r="I38" s="431"/>
      <c r="J38" s="431"/>
      <c r="K38" s="409">
        <f t="shared" si="2"/>
        <v>0</v>
      </c>
      <c r="L38" s="407"/>
    </row>
    <row r="39" spans="1:14" x14ac:dyDescent="0.2">
      <c r="A39" s="1713" t="s">
        <v>221</v>
      </c>
      <c r="B39" s="265">
        <v>2140</v>
      </c>
      <c r="C39" s="407"/>
      <c r="D39" s="407"/>
      <c r="E39" s="407"/>
      <c r="F39" s="407"/>
      <c r="G39" s="407"/>
      <c r="H39" s="407"/>
      <c r="I39" s="431"/>
      <c r="J39" s="431"/>
      <c r="K39" s="409">
        <f t="shared" si="2"/>
        <v>0</v>
      </c>
      <c r="L39" s="407"/>
    </row>
    <row r="40" spans="1:14" x14ac:dyDescent="0.2">
      <c r="A40" s="1713" t="s">
        <v>222</v>
      </c>
      <c r="B40" s="265">
        <v>2150</v>
      </c>
      <c r="C40" s="407"/>
      <c r="D40" s="407"/>
      <c r="E40" s="407"/>
      <c r="F40" s="407"/>
      <c r="G40" s="407"/>
      <c r="H40" s="407"/>
      <c r="I40" s="431"/>
      <c r="J40" s="431"/>
      <c r="K40" s="409">
        <f t="shared" si="2"/>
        <v>0</v>
      </c>
      <c r="L40" s="407"/>
    </row>
    <row r="41" spans="1:14" x14ac:dyDescent="0.2">
      <c r="A41" s="1713" t="s">
        <v>1871</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0</v>
      </c>
      <c r="D42" s="410">
        <f t="shared" ref="D42:L42" si="3">SUM(D36:D41)</f>
        <v>0</v>
      </c>
      <c r="E42" s="410">
        <f t="shared" si="3"/>
        <v>0</v>
      </c>
      <c r="F42" s="410">
        <f t="shared" si="3"/>
        <v>0</v>
      </c>
      <c r="G42" s="410">
        <f t="shared" si="3"/>
        <v>0</v>
      </c>
      <c r="H42" s="410">
        <f t="shared" si="3"/>
        <v>0</v>
      </c>
      <c r="I42" s="410">
        <f t="shared" si="3"/>
        <v>0</v>
      </c>
      <c r="J42" s="410">
        <f t="shared" si="3"/>
        <v>0</v>
      </c>
      <c r="K42" s="410">
        <f t="shared" si="3"/>
        <v>0</v>
      </c>
      <c r="L42" s="410">
        <f t="shared" si="3"/>
        <v>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c r="D44" s="413"/>
      <c r="E44" s="413"/>
      <c r="F44" s="413"/>
      <c r="G44" s="413"/>
      <c r="H44" s="413"/>
      <c r="I44" s="431"/>
      <c r="J44" s="431"/>
      <c r="K44" s="415">
        <f>SUM(C44:J44)</f>
        <v>0</v>
      </c>
      <c r="L44" s="413"/>
    </row>
    <row r="45" spans="1:14" x14ac:dyDescent="0.2">
      <c r="A45" s="1713" t="s">
        <v>956</v>
      </c>
      <c r="B45" s="265">
        <v>2220</v>
      </c>
      <c r="C45" s="407"/>
      <c r="D45" s="407"/>
      <c r="E45" s="407"/>
      <c r="F45" s="407"/>
      <c r="G45" s="407"/>
      <c r="H45" s="407"/>
      <c r="I45" s="431"/>
      <c r="J45" s="431"/>
      <c r="K45" s="415">
        <f>SUM(C45:J45)</f>
        <v>0</v>
      </c>
      <c r="L45" s="407"/>
    </row>
    <row r="46" spans="1:14" x14ac:dyDescent="0.2">
      <c r="A46" s="171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0</v>
      </c>
      <c r="F47" s="410">
        <f t="shared" si="4"/>
        <v>0</v>
      </c>
      <c r="G47" s="410">
        <f t="shared" si="4"/>
        <v>0</v>
      </c>
      <c r="H47" s="410">
        <f t="shared" si="4"/>
        <v>0</v>
      </c>
      <c r="I47" s="410">
        <f t="shared" si="4"/>
        <v>0</v>
      </c>
      <c r="J47" s="410">
        <f t="shared" si="4"/>
        <v>0</v>
      </c>
      <c r="K47" s="410">
        <f t="shared" si="4"/>
        <v>0</v>
      </c>
      <c r="L47" s="410">
        <f>SUM(L44:L46)</f>
        <v>0</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c r="D49" s="413"/>
      <c r="E49" s="413"/>
      <c r="F49" s="413"/>
      <c r="G49" s="413"/>
      <c r="H49" s="413"/>
      <c r="I49" s="431"/>
      <c r="J49" s="431"/>
      <c r="K49" s="415">
        <f>SUM(C49:J49)</f>
        <v>0</v>
      </c>
      <c r="L49" s="413"/>
    </row>
    <row r="50" spans="1:14" x14ac:dyDescent="0.2">
      <c r="A50" s="1713" t="s">
        <v>959</v>
      </c>
      <c r="B50" s="265">
        <v>2320</v>
      </c>
      <c r="C50" s="407"/>
      <c r="D50" s="407"/>
      <c r="E50" s="407"/>
      <c r="F50" s="407"/>
      <c r="G50" s="407"/>
      <c r="H50" s="407"/>
      <c r="I50" s="431"/>
      <c r="J50" s="431"/>
      <c r="K50" s="415">
        <f>SUM(C50:J50)</f>
        <v>0</v>
      </c>
      <c r="L50" s="407"/>
    </row>
    <row r="51" spans="1:14" x14ac:dyDescent="0.2">
      <c r="A51" s="1713" t="s">
        <v>45</v>
      </c>
      <c r="B51" s="265">
        <v>2330</v>
      </c>
      <c r="C51" s="407">
        <v>178829</v>
      </c>
      <c r="D51" s="407"/>
      <c r="E51" s="407"/>
      <c r="F51" s="407"/>
      <c r="G51" s="407"/>
      <c r="H51" s="407"/>
      <c r="I51" s="431"/>
      <c r="J51" s="431"/>
      <c r="K51" s="415">
        <f>SUM(C51:J51)</f>
        <v>178829</v>
      </c>
      <c r="L51" s="407">
        <v>178829</v>
      </c>
    </row>
    <row r="52" spans="1:14" ht="22.5" x14ac:dyDescent="0.2">
      <c r="A52" s="171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178829</v>
      </c>
      <c r="D53" s="410">
        <f t="shared" ref="D53:L53" si="5">SUM(D49:D52)</f>
        <v>0</v>
      </c>
      <c r="E53" s="410">
        <f t="shared" si="5"/>
        <v>0</v>
      </c>
      <c r="F53" s="410">
        <f t="shared" si="5"/>
        <v>0</v>
      </c>
      <c r="G53" s="410">
        <f t="shared" si="5"/>
        <v>0</v>
      </c>
      <c r="H53" s="410">
        <f t="shared" si="5"/>
        <v>0</v>
      </c>
      <c r="I53" s="410">
        <f t="shared" si="5"/>
        <v>0</v>
      </c>
      <c r="J53" s="410">
        <f t="shared" si="5"/>
        <v>0</v>
      </c>
      <c r="K53" s="410">
        <f t="shared" si="5"/>
        <v>178829</v>
      </c>
      <c r="L53" s="410">
        <f t="shared" si="5"/>
        <v>178829</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c r="D55" s="413"/>
      <c r="E55" s="413"/>
      <c r="F55" s="413"/>
      <c r="G55" s="413"/>
      <c r="H55" s="413"/>
      <c r="I55" s="431"/>
      <c r="J55" s="431"/>
      <c r="K55" s="415">
        <f>SUM(C55:J55)</f>
        <v>0</v>
      </c>
      <c r="L55" s="413"/>
    </row>
    <row r="56" spans="1:14" ht="12.75" customHeight="1" x14ac:dyDescent="0.2">
      <c r="A56" s="171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13" t="s">
        <v>532</v>
      </c>
      <c r="B60" s="265">
        <v>2520</v>
      </c>
      <c r="C60" s="407"/>
      <c r="D60" s="407"/>
      <c r="E60" s="407"/>
      <c r="F60" s="407"/>
      <c r="G60" s="407"/>
      <c r="H60" s="407"/>
      <c r="I60" s="431"/>
      <c r="J60" s="431"/>
      <c r="K60" s="415">
        <f t="shared" si="7"/>
        <v>0</v>
      </c>
      <c r="L60" s="407"/>
      <c r="M60" s="14"/>
      <c r="N60" s="14"/>
    </row>
    <row r="61" spans="1:14" s="15" customFormat="1" x14ac:dyDescent="0.2">
      <c r="A61" s="1713" t="s">
        <v>219</v>
      </c>
      <c r="B61" s="265">
        <v>2540</v>
      </c>
      <c r="C61" s="407"/>
      <c r="D61" s="407"/>
      <c r="E61" s="407"/>
      <c r="F61" s="407"/>
      <c r="G61" s="407"/>
      <c r="H61" s="407"/>
      <c r="I61" s="431"/>
      <c r="J61" s="431"/>
      <c r="K61" s="415">
        <f t="shared" si="7"/>
        <v>0</v>
      </c>
      <c r="L61" s="407"/>
      <c r="M61" s="14"/>
      <c r="N61" s="14"/>
    </row>
    <row r="62" spans="1:14" s="15" customFormat="1" x14ac:dyDescent="0.2">
      <c r="A62" s="1713" t="s">
        <v>1107</v>
      </c>
      <c r="B62" s="265">
        <v>2550</v>
      </c>
      <c r="C62" s="407"/>
      <c r="D62" s="407"/>
      <c r="E62" s="407"/>
      <c r="F62" s="407"/>
      <c r="G62" s="407"/>
      <c r="H62" s="407"/>
      <c r="I62" s="431"/>
      <c r="J62" s="431"/>
      <c r="K62" s="415">
        <f t="shared" si="7"/>
        <v>0</v>
      </c>
      <c r="L62" s="407"/>
      <c r="M62" s="14"/>
      <c r="N62" s="14"/>
    </row>
    <row r="63" spans="1:14" s="14" customFormat="1" x14ac:dyDescent="0.2">
      <c r="A63" s="1713" t="s">
        <v>106</v>
      </c>
      <c r="B63" s="265">
        <v>2560</v>
      </c>
      <c r="C63" s="407"/>
      <c r="D63" s="407"/>
      <c r="E63" s="407"/>
      <c r="F63" s="407"/>
      <c r="G63" s="407"/>
      <c r="H63" s="407"/>
      <c r="I63" s="431"/>
      <c r="J63" s="431"/>
      <c r="K63" s="415">
        <f t="shared" si="7"/>
        <v>0</v>
      </c>
      <c r="L63" s="407"/>
    </row>
    <row r="64" spans="1:14" s="14" customFormat="1" x14ac:dyDescent="0.2">
      <c r="A64" s="172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0</v>
      </c>
      <c r="D65" s="410">
        <f t="shared" ref="D65:L65" si="8">SUM(D59:D64)</f>
        <v>0</v>
      </c>
      <c r="E65" s="410">
        <f t="shared" si="8"/>
        <v>0</v>
      </c>
      <c r="F65" s="410">
        <f t="shared" si="8"/>
        <v>0</v>
      </c>
      <c r="G65" s="410">
        <f t="shared" si="8"/>
        <v>0</v>
      </c>
      <c r="H65" s="410">
        <f t="shared" si="8"/>
        <v>0</v>
      </c>
      <c r="I65" s="410">
        <f t="shared" si="8"/>
        <v>0</v>
      </c>
      <c r="J65" s="410">
        <f t="shared" si="8"/>
        <v>0</v>
      </c>
      <c r="K65" s="410">
        <f t="shared" si="8"/>
        <v>0</v>
      </c>
      <c r="L65" s="410">
        <f t="shared" si="8"/>
        <v>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13" t="s">
        <v>692</v>
      </c>
      <c r="B68" s="265">
        <v>2620</v>
      </c>
      <c r="C68" s="407"/>
      <c r="D68" s="407"/>
      <c r="E68" s="407"/>
      <c r="F68" s="407"/>
      <c r="G68" s="407"/>
      <c r="H68" s="407"/>
      <c r="I68" s="431"/>
      <c r="J68" s="431"/>
      <c r="K68" s="415">
        <f>SUM(C68:J68)</f>
        <v>0</v>
      </c>
      <c r="L68" s="407"/>
      <c r="M68" s="14"/>
      <c r="N68" s="14"/>
    </row>
    <row r="69" spans="1:14" s="15" customFormat="1" x14ac:dyDescent="0.2">
      <c r="A69" s="1713" t="s">
        <v>1228</v>
      </c>
      <c r="B69" s="265">
        <v>2630</v>
      </c>
      <c r="C69" s="407"/>
      <c r="D69" s="407"/>
      <c r="E69" s="407"/>
      <c r="F69" s="407"/>
      <c r="G69" s="407"/>
      <c r="H69" s="407"/>
      <c r="I69" s="431"/>
      <c r="J69" s="431"/>
      <c r="K69" s="415">
        <f>SUM(C69:J69)</f>
        <v>0</v>
      </c>
      <c r="L69" s="407"/>
      <c r="M69" s="14"/>
      <c r="N69" s="14"/>
    </row>
    <row r="70" spans="1:14" s="15" customFormat="1" x14ac:dyDescent="0.2">
      <c r="A70" s="1713" t="s">
        <v>464</v>
      </c>
      <c r="B70" s="265">
        <v>2640</v>
      </c>
      <c r="C70" s="407"/>
      <c r="D70" s="407"/>
      <c r="E70" s="407"/>
      <c r="F70" s="407"/>
      <c r="G70" s="407"/>
      <c r="H70" s="407"/>
      <c r="I70" s="431"/>
      <c r="J70" s="431"/>
      <c r="K70" s="415">
        <f>SUM(C70:J70)</f>
        <v>0</v>
      </c>
      <c r="L70" s="407"/>
      <c r="M70" s="14"/>
      <c r="N70" s="14"/>
    </row>
    <row r="71" spans="1:14" s="15" customFormat="1" x14ac:dyDescent="0.2">
      <c r="A71" s="171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21" t="s">
        <v>1134</v>
      </c>
      <c r="B73" s="170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04">
        <v>2000</v>
      </c>
      <c r="C74" s="420">
        <f>SUM(C42,C47,C53,C57,C65,C72,C73)</f>
        <v>178829</v>
      </c>
      <c r="D74" s="420">
        <f t="shared" ref="D74:K74" si="10">SUM(D42,D47,D53,D57,D65,D72,D73)</f>
        <v>0</v>
      </c>
      <c r="E74" s="420">
        <f t="shared" si="10"/>
        <v>0</v>
      </c>
      <c r="F74" s="420">
        <f t="shared" si="10"/>
        <v>0</v>
      </c>
      <c r="G74" s="420">
        <f t="shared" si="10"/>
        <v>0</v>
      </c>
      <c r="H74" s="420">
        <f t="shared" si="10"/>
        <v>0</v>
      </c>
      <c r="I74" s="420">
        <f t="shared" si="10"/>
        <v>0</v>
      </c>
      <c r="J74" s="420">
        <f t="shared" si="10"/>
        <v>0</v>
      </c>
      <c r="K74" s="420">
        <f t="shared" si="10"/>
        <v>178829</v>
      </c>
      <c r="L74" s="420">
        <f>SUM(L42,L47,L53,L57,L65,L72,L73)</f>
        <v>178829</v>
      </c>
    </row>
    <row r="75" spans="1:14" s="23" customFormat="1" ht="18" customHeight="1" thickTop="1" thickBot="1" x14ac:dyDescent="0.25">
      <c r="A75" s="1712" t="s">
        <v>50</v>
      </c>
      <c r="B75" s="1706" t="s">
        <v>655</v>
      </c>
      <c r="C75" s="418"/>
      <c r="D75" s="418"/>
      <c r="E75" s="418"/>
      <c r="F75" s="418"/>
      <c r="G75" s="418"/>
      <c r="H75" s="418"/>
      <c r="I75" s="424"/>
      <c r="J75" s="424"/>
      <c r="K75" s="410">
        <f>SUM(C75:J75)</f>
        <v>0</v>
      </c>
      <c r="L75" s="419"/>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c r="F78" s="408"/>
      <c r="G78" s="408"/>
      <c r="H78" s="422"/>
      <c r="I78" s="502"/>
      <c r="J78" s="502"/>
      <c r="K78" s="409">
        <f t="shared" ref="K78:K83" si="11">SUM(C78:J78)</f>
        <v>0</v>
      </c>
      <c r="L78" s="413"/>
    </row>
    <row r="79" spans="1:14" x14ac:dyDescent="0.2">
      <c r="A79" s="1713" t="s">
        <v>344</v>
      </c>
      <c r="B79" s="265">
        <v>4120</v>
      </c>
      <c r="C79" s="408"/>
      <c r="D79" s="408"/>
      <c r="E79" s="407"/>
      <c r="F79" s="408"/>
      <c r="G79" s="408"/>
      <c r="H79" s="407"/>
      <c r="I79" s="502"/>
      <c r="J79" s="502"/>
      <c r="K79" s="409">
        <f t="shared" si="11"/>
        <v>0</v>
      </c>
      <c r="L79" s="407"/>
    </row>
    <row r="80" spans="1:14" x14ac:dyDescent="0.2">
      <c r="A80" s="1713" t="s">
        <v>345</v>
      </c>
      <c r="B80" s="265">
        <v>4130</v>
      </c>
      <c r="C80" s="408"/>
      <c r="D80" s="408"/>
      <c r="E80" s="407"/>
      <c r="F80" s="408"/>
      <c r="G80" s="408"/>
      <c r="H80" s="407"/>
      <c r="I80" s="502"/>
      <c r="J80" s="502"/>
      <c r="K80" s="409">
        <f t="shared" si="11"/>
        <v>0</v>
      </c>
      <c r="L80" s="407"/>
    </row>
    <row r="81" spans="1:12" x14ac:dyDescent="0.2">
      <c r="A81" s="1713" t="s">
        <v>792</v>
      </c>
      <c r="B81" s="265">
        <v>4140</v>
      </c>
      <c r="C81" s="408"/>
      <c r="D81" s="408"/>
      <c r="E81" s="407"/>
      <c r="F81" s="408"/>
      <c r="G81" s="408"/>
      <c r="H81" s="407"/>
      <c r="I81" s="502"/>
      <c r="J81" s="502"/>
      <c r="K81" s="409">
        <f t="shared" si="11"/>
        <v>0</v>
      </c>
      <c r="L81" s="407"/>
    </row>
    <row r="82" spans="1:12" x14ac:dyDescent="0.2">
      <c r="A82" s="1713" t="s">
        <v>89</v>
      </c>
      <c r="B82" s="265">
        <v>4170</v>
      </c>
      <c r="C82" s="408"/>
      <c r="D82" s="408"/>
      <c r="E82" s="407"/>
      <c r="F82" s="408"/>
      <c r="G82" s="408"/>
      <c r="H82" s="407"/>
      <c r="I82" s="502"/>
      <c r="J82" s="502"/>
      <c r="K82" s="409">
        <f t="shared" si="11"/>
        <v>0</v>
      </c>
      <c r="L82" s="407"/>
    </row>
    <row r="83" spans="1:12" x14ac:dyDescent="0.2">
      <c r="A83" s="1719" t="s">
        <v>793</v>
      </c>
      <c r="B83" s="113">
        <v>4190</v>
      </c>
      <c r="C83" s="408"/>
      <c r="D83" s="408"/>
      <c r="E83" s="407"/>
      <c r="F83" s="408"/>
      <c r="G83" s="408"/>
      <c r="H83" s="407"/>
      <c r="I83" s="502"/>
      <c r="J83" s="502"/>
      <c r="K83" s="409">
        <f t="shared" si="11"/>
        <v>0</v>
      </c>
      <c r="L83" s="407"/>
    </row>
    <row r="84" spans="1:12" ht="13.5" thickBot="1" x14ac:dyDescent="0.25">
      <c r="A84" s="876" t="s">
        <v>1840</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0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46" t="s">
        <v>1994</v>
      </c>
      <c r="B92" s="1711">
        <v>4200</v>
      </c>
      <c r="C92" s="408"/>
      <c r="D92" s="408"/>
      <c r="E92" s="432"/>
      <c r="F92" s="408"/>
      <c r="G92" s="408"/>
      <c r="H92" s="1051">
        <f>SUM(H85:H91)</f>
        <v>0</v>
      </c>
      <c r="I92" s="502"/>
      <c r="J92" s="502"/>
      <c r="K92" s="515">
        <f t="shared" si="12"/>
        <v>0</v>
      </c>
      <c r="L92" s="1051">
        <f>SUM(L85:L91)</f>
        <v>0</v>
      </c>
    </row>
    <row r="93" spans="1:12" ht="14.25" thickTop="1" thickBot="1" x14ac:dyDescent="0.25">
      <c r="A93" s="1708" t="s">
        <v>781</v>
      </c>
      <c r="B93" s="1709">
        <v>4310</v>
      </c>
      <c r="C93" s="408"/>
      <c r="D93" s="408"/>
      <c r="E93" s="432"/>
      <c r="F93" s="408"/>
      <c r="G93" s="408"/>
      <c r="H93" s="1710"/>
      <c r="I93" s="502"/>
      <c r="J93" s="502"/>
      <c r="K93" s="515">
        <f t="shared" si="12"/>
        <v>0</v>
      </c>
      <c r="L93" s="799"/>
    </row>
    <row r="94" spans="1:12" ht="12.75" customHeight="1" thickTop="1" thickBot="1" x14ac:dyDescent="0.25">
      <c r="A94" s="874" t="s">
        <v>782</v>
      </c>
      <c r="B94" s="513">
        <v>4320</v>
      </c>
      <c r="C94" s="408"/>
      <c r="D94" s="408"/>
      <c r="E94" s="432"/>
      <c r="F94" s="408"/>
      <c r="G94" s="408"/>
      <c r="H94" s="431">
        <v>988462</v>
      </c>
      <c r="I94" s="502"/>
      <c r="J94" s="502"/>
      <c r="K94" s="515">
        <f t="shared" si="12"/>
        <v>988462</v>
      </c>
      <c r="L94" s="437">
        <v>1006856</v>
      </c>
    </row>
    <row r="95" spans="1:12" ht="15" customHeight="1" thickTop="1" thickBot="1" x14ac:dyDescent="0.25">
      <c r="A95" s="874" t="s">
        <v>1843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45" t="s">
        <v>1841</v>
      </c>
      <c r="B100" s="534">
        <v>4300</v>
      </c>
      <c r="C100" s="408"/>
      <c r="D100" s="408"/>
      <c r="E100" s="515">
        <f>SUM(E93:E99)</f>
        <v>0</v>
      </c>
      <c r="F100" s="408"/>
      <c r="G100" s="408"/>
      <c r="H100" s="515">
        <f>SUM(H93:H99)</f>
        <v>988462</v>
      </c>
      <c r="I100" s="502"/>
      <c r="J100" s="502"/>
      <c r="K100" s="515">
        <f>SUM(K93:K99)</f>
        <v>988462</v>
      </c>
      <c r="L100" s="515">
        <f>SUM(L93:L99)</f>
        <v>1006856</v>
      </c>
    </row>
    <row r="101" spans="1:14" ht="12.75" customHeight="1" thickTop="1" thickBot="1" x14ac:dyDescent="0.25">
      <c r="A101" s="1721" t="s">
        <v>1844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1842</v>
      </c>
      <c r="B102" s="528">
        <v>4000</v>
      </c>
      <c r="C102" s="408"/>
      <c r="D102" s="408"/>
      <c r="E102" s="420">
        <f>SUM(E84,E92,E100,E101)</f>
        <v>0</v>
      </c>
      <c r="F102" s="408"/>
      <c r="G102" s="408"/>
      <c r="H102" s="420">
        <f>SUM(H84,H92,H100,H101)</f>
        <v>988462</v>
      </c>
      <c r="I102" s="502"/>
      <c r="J102" s="502"/>
      <c r="K102" s="420">
        <f>SUM(K84,K92,K100,K101)</f>
        <v>988462</v>
      </c>
      <c r="L102" s="420">
        <f>SUM(L84,L92,L100,L101)</f>
        <v>1006856</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c r="I105" s="428"/>
      <c r="J105" s="428"/>
      <c r="K105" s="409">
        <f>H105</f>
        <v>0</v>
      </c>
      <c r="L105" s="413"/>
      <c r="M105" s="892"/>
      <c r="N105" s="892"/>
    </row>
    <row r="106" spans="1:14" s="295" customFormat="1" x14ac:dyDescent="0.2">
      <c r="A106" s="171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13" t="s">
        <v>1366</v>
      </c>
      <c r="B107" s="265">
        <v>5130</v>
      </c>
      <c r="C107" s="408"/>
      <c r="D107" s="408"/>
      <c r="E107" s="408"/>
      <c r="F107" s="408"/>
      <c r="G107" s="408"/>
      <c r="H107" s="407"/>
      <c r="I107" s="428"/>
      <c r="J107" s="428"/>
      <c r="K107" s="409">
        <f>H107</f>
        <v>0</v>
      </c>
      <c r="L107" s="407"/>
      <c r="M107" s="892"/>
      <c r="N107" s="892"/>
    </row>
    <row r="108" spans="1:14" s="295" customFormat="1" x14ac:dyDescent="0.2">
      <c r="A108" s="1713" t="s">
        <v>92</v>
      </c>
      <c r="B108" s="265" t="s">
        <v>673</v>
      </c>
      <c r="C108" s="408"/>
      <c r="D108" s="408"/>
      <c r="E108" s="408"/>
      <c r="F108" s="408"/>
      <c r="G108" s="408"/>
      <c r="H108" s="407"/>
      <c r="I108" s="428"/>
      <c r="J108" s="428"/>
      <c r="K108" s="409">
        <f>H108</f>
        <v>0</v>
      </c>
      <c r="L108" s="407"/>
      <c r="M108" s="892"/>
      <c r="N108" s="892"/>
    </row>
    <row r="109" spans="1:14" s="295" customFormat="1" x14ac:dyDescent="0.2">
      <c r="A109" s="171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178829</v>
      </c>
      <c r="D114" s="410">
        <f t="shared" ref="D114:K114" si="13">SUM(D33,D74,D75,D102,D112,D113)</f>
        <v>0</v>
      </c>
      <c r="E114" s="410">
        <f t="shared" si="13"/>
        <v>3155</v>
      </c>
      <c r="F114" s="410">
        <f t="shared" si="13"/>
        <v>0</v>
      </c>
      <c r="G114" s="410">
        <f t="shared" si="13"/>
        <v>0</v>
      </c>
      <c r="H114" s="410">
        <f>SUM(H33,H74,H75,H102,H112,H113)</f>
        <v>988462</v>
      </c>
      <c r="I114" s="410">
        <f t="shared" si="13"/>
        <v>0</v>
      </c>
      <c r="J114" s="410">
        <f t="shared" si="13"/>
        <v>0</v>
      </c>
      <c r="K114" s="410">
        <f t="shared" si="13"/>
        <v>1170446</v>
      </c>
      <c r="L114" s="410">
        <f>SUM(L33,L74,L75,L102,L112,L113)</f>
        <v>1188895</v>
      </c>
    </row>
    <row r="115" spans="1:14" ht="23.25" thickTop="1" x14ac:dyDescent="0.2">
      <c r="A115" s="1725" t="s">
        <v>1155</v>
      </c>
      <c r="B115" s="881"/>
      <c r="C115" s="411"/>
      <c r="D115" s="411"/>
      <c r="E115" s="411"/>
      <c r="F115" s="411"/>
      <c r="G115" s="411"/>
      <c r="H115" s="411"/>
      <c r="I115" s="411"/>
      <c r="J115" s="411"/>
      <c r="K115" s="435">
        <f>'Revenues 9-14'!C275-'Expenditures 15-22'!K114</f>
        <v>0</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97" t="s">
        <v>334</v>
      </c>
      <c r="B117" s="229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c r="D120" s="407"/>
      <c r="E120" s="407"/>
      <c r="F120" s="407"/>
      <c r="G120" s="407"/>
      <c r="H120" s="407"/>
      <c r="I120" s="431"/>
      <c r="J120" s="431"/>
      <c r="K120" s="409">
        <f>SUM(C120:J120)</f>
        <v>0</v>
      </c>
      <c r="L120" s="407"/>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c r="D122" s="407"/>
      <c r="E122" s="407"/>
      <c r="F122" s="407"/>
      <c r="G122" s="407"/>
      <c r="H122" s="407"/>
      <c r="I122" s="431"/>
      <c r="J122" s="431"/>
      <c r="K122" s="410">
        <f>SUM(C122:J122)</f>
        <v>0</v>
      </c>
      <c r="L122" s="407"/>
    </row>
    <row r="123" spans="1:14" ht="14.25" thickTop="1" thickBot="1" x14ac:dyDescent="0.25">
      <c r="A123" s="1713" t="s">
        <v>5</v>
      </c>
      <c r="B123" s="265">
        <v>2530</v>
      </c>
      <c r="C123" s="407"/>
      <c r="D123" s="407"/>
      <c r="E123" s="407"/>
      <c r="F123" s="407"/>
      <c r="G123" s="407"/>
      <c r="H123" s="407"/>
      <c r="I123" s="431"/>
      <c r="J123" s="431"/>
      <c r="K123" s="410">
        <f>SUM(C123:J123)</f>
        <v>0</v>
      </c>
      <c r="L123" s="407"/>
    </row>
    <row r="124" spans="1:14" ht="14.25" thickTop="1" thickBot="1" x14ac:dyDescent="0.25">
      <c r="A124" s="1713" t="s">
        <v>219</v>
      </c>
      <c r="B124" s="265">
        <v>2540</v>
      </c>
      <c r="C124" s="407"/>
      <c r="D124" s="407"/>
      <c r="E124" s="407"/>
      <c r="F124" s="407"/>
      <c r="G124" s="407"/>
      <c r="H124" s="407"/>
      <c r="I124" s="431"/>
      <c r="J124" s="431"/>
      <c r="K124" s="410">
        <f>SUM(C124:J124)</f>
        <v>0</v>
      </c>
      <c r="L124" s="407"/>
    </row>
    <row r="125" spans="1:14" ht="14.25" thickTop="1" thickBot="1" x14ac:dyDescent="0.25">
      <c r="A125" s="1713" t="s">
        <v>1107</v>
      </c>
      <c r="B125" s="265">
        <v>2550</v>
      </c>
      <c r="C125" s="407"/>
      <c r="D125" s="407"/>
      <c r="E125" s="407"/>
      <c r="F125" s="407"/>
      <c r="G125" s="407"/>
      <c r="H125" s="407"/>
      <c r="I125" s="431"/>
      <c r="J125" s="431"/>
      <c r="K125" s="410">
        <f>SUM(C125:J125)</f>
        <v>0</v>
      </c>
      <c r="L125" s="407"/>
    </row>
    <row r="126" spans="1:14" ht="14.25" thickTop="1" thickBot="1" x14ac:dyDescent="0.25">
      <c r="A126" s="171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0</v>
      </c>
      <c r="F127" s="410">
        <f t="shared" si="14"/>
        <v>0</v>
      </c>
      <c r="G127" s="410">
        <f t="shared" si="14"/>
        <v>0</v>
      </c>
      <c r="H127" s="410">
        <f t="shared" si="14"/>
        <v>0</v>
      </c>
      <c r="I127" s="410">
        <f t="shared" si="14"/>
        <v>0</v>
      </c>
      <c r="J127" s="410">
        <f t="shared" si="14"/>
        <v>0</v>
      </c>
      <c r="K127" s="410">
        <f t="shared" si="14"/>
        <v>0</v>
      </c>
      <c r="L127" s="410">
        <f t="shared" si="14"/>
        <v>0</v>
      </c>
    </row>
    <row r="128" spans="1:14" ht="12.75" customHeight="1" thickTop="1" x14ac:dyDescent="0.2">
      <c r="A128" s="873" t="s">
        <v>1134</v>
      </c>
      <c r="B128" s="1070" t="s">
        <v>654</v>
      </c>
      <c r="C128" s="1763"/>
      <c r="D128" s="1763"/>
      <c r="E128" s="1763"/>
      <c r="F128" s="1763"/>
      <c r="G128" s="1763"/>
      <c r="H128" s="1763"/>
      <c r="I128" s="694"/>
      <c r="J128" s="694"/>
      <c r="K128" s="425">
        <f>SUM(C128:J128)</f>
        <v>0</v>
      </c>
      <c r="L128" s="1763"/>
    </row>
    <row r="129" spans="1:14" ht="12.75" customHeight="1" thickBot="1" x14ac:dyDescent="0.25">
      <c r="A129" s="1764" t="s">
        <v>952</v>
      </c>
      <c r="B129" s="1707" t="s">
        <v>649</v>
      </c>
      <c r="C129" s="420">
        <f>SUM(C120,C127,C128)</f>
        <v>0</v>
      </c>
      <c r="D129" s="420">
        <f t="shared" ref="D129:L129" si="15">SUM(D120,D127,D128)</f>
        <v>0</v>
      </c>
      <c r="E129" s="420">
        <f t="shared" si="15"/>
        <v>0</v>
      </c>
      <c r="F129" s="420">
        <f t="shared" si="15"/>
        <v>0</v>
      </c>
      <c r="G129" s="420">
        <f t="shared" si="15"/>
        <v>0</v>
      </c>
      <c r="H129" s="420">
        <f t="shared" si="15"/>
        <v>0</v>
      </c>
      <c r="I129" s="420">
        <f t="shared" si="15"/>
        <v>0</v>
      </c>
      <c r="J129" s="420">
        <f t="shared" si="15"/>
        <v>0</v>
      </c>
      <c r="K129" s="420">
        <f t="shared" si="15"/>
        <v>0</v>
      </c>
      <c r="L129" s="420">
        <f t="shared" si="15"/>
        <v>0</v>
      </c>
    </row>
    <row r="130" spans="1:14" ht="18" customHeight="1" thickTop="1" thickBot="1" x14ac:dyDescent="0.25">
      <c r="A130" s="1712" t="s">
        <v>1202</v>
      </c>
      <c r="B130" s="1706" t="s">
        <v>655</v>
      </c>
      <c r="C130" s="419"/>
      <c r="D130" s="419"/>
      <c r="E130" s="419"/>
      <c r="F130" s="419"/>
      <c r="G130" s="419"/>
      <c r="H130" s="419"/>
      <c r="I130" s="424"/>
      <c r="J130" s="424"/>
      <c r="K130" s="410">
        <f>SUM(C130:J130)</f>
        <v>0</v>
      </c>
      <c r="L130" s="419"/>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c r="F133" s="408"/>
      <c r="G133" s="408"/>
      <c r="H133" s="413"/>
      <c r="I133" s="502"/>
      <c r="J133" s="408"/>
      <c r="K133" s="415">
        <f>SUM(E133,H133)</f>
        <v>0</v>
      </c>
      <c r="L133" s="413"/>
    </row>
    <row r="134" spans="1:14" x14ac:dyDescent="0.2">
      <c r="A134" s="1713" t="s">
        <v>792</v>
      </c>
      <c r="B134" s="265">
        <v>4140</v>
      </c>
      <c r="C134" s="408"/>
      <c r="D134" s="408"/>
      <c r="E134" s="431"/>
      <c r="F134" s="408"/>
      <c r="G134" s="408"/>
      <c r="H134" s="407"/>
      <c r="I134" s="502"/>
      <c r="J134" s="408"/>
      <c r="K134" s="415">
        <f>SUM(E134,H134)</f>
        <v>0</v>
      </c>
      <c r="L134" s="407"/>
    </row>
    <row r="135" spans="1:14" ht="22.5" x14ac:dyDescent="0.2">
      <c r="A135" s="171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c r="I141" s="428"/>
      <c r="J141" s="408"/>
      <c r="K141" s="415">
        <f>SUM(H141)</f>
        <v>0</v>
      </c>
      <c r="L141" s="413"/>
    </row>
    <row r="142" spans="1:14" x14ac:dyDescent="0.2">
      <c r="A142" s="1713" t="s">
        <v>91</v>
      </c>
      <c r="B142" s="265">
        <v>5120</v>
      </c>
      <c r="C142" s="408"/>
      <c r="D142" s="408"/>
      <c r="E142" s="408"/>
      <c r="F142" s="408"/>
      <c r="G142" s="408"/>
      <c r="H142" s="407"/>
      <c r="I142" s="428"/>
      <c r="J142" s="408"/>
      <c r="K142" s="415">
        <f>SUM(H142)</f>
        <v>0</v>
      </c>
      <c r="L142" s="407"/>
    </row>
    <row r="143" spans="1:14" ht="12.75" customHeight="1" x14ac:dyDescent="0.2">
      <c r="A143" s="1713" t="s">
        <v>1366</v>
      </c>
      <c r="B143" s="113" t="s">
        <v>702</v>
      </c>
      <c r="C143" s="408"/>
      <c r="D143" s="408"/>
      <c r="E143" s="408"/>
      <c r="F143" s="408"/>
      <c r="G143" s="408"/>
      <c r="H143" s="407"/>
      <c r="I143" s="428"/>
      <c r="J143" s="408"/>
      <c r="K143" s="415">
        <f>SUM(H143)</f>
        <v>0</v>
      </c>
      <c r="L143" s="407"/>
    </row>
    <row r="144" spans="1:14" x14ac:dyDescent="0.2">
      <c r="A144" s="1713" t="s">
        <v>92</v>
      </c>
      <c r="B144" s="265" t="s">
        <v>673</v>
      </c>
      <c r="C144" s="408"/>
      <c r="D144" s="408"/>
      <c r="E144" s="408"/>
      <c r="F144" s="408"/>
      <c r="G144" s="408"/>
      <c r="H144" s="407"/>
      <c r="I144" s="428"/>
      <c r="J144" s="408"/>
      <c r="K144" s="415">
        <f>SUM(H144)</f>
        <v>0</v>
      </c>
      <c r="L144" s="407"/>
    </row>
    <row r="145" spans="1:14" ht="12.75" customHeight="1" x14ac:dyDescent="0.2">
      <c r="A145" s="171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row>
    <row r="150" spans="1:14" ht="12.75" customHeight="1" thickTop="1" thickBot="1" x14ac:dyDescent="0.25">
      <c r="A150" s="2308" t="s">
        <v>705</v>
      </c>
      <c r="B150" s="2309"/>
      <c r="C150" s="410">
        <f>SUM(C129,C130,C138,C148,C149)</f>
        <v>0</v>
      </c>
      <c r="D150" s="410">
        <f t="shared" ref="D150:K150" si="16">SUM(D129,D130,D138,D148,D149)</f>
        <v>0</v>
      </c>
      <c r="E150" s="410">
        <f t="shared" si="16"/>
        <v>0</v>
      </c>
      <c r="F150" s="410">
        <f t="shared" si="16"/>
        <v>0</v>
      </c>
      <c r="G150" s="410">
        <f t="shared" si="16"/>
        <v>0</v>
      </c>
      <c r="H150" s="410">
        <f t="shared" si="16"/>
        <v>0</v>
      </c>
      <c r="I150" s="410">
        <f t="shared" si="16"/>
        <v>0</v>
      </c>
      <c r="J150" s="410">
        <f t="shared" si="16"/>
        <v>0</v>
      </c>
      <c r="K150" s="410">
        <f t="shared" si="16"/>
        <v>0</v>
      </c>
      <c r="L150" s="410">
        <f>SUM(L129,L130,L138,L148,L149)</f>
        <v>0</v>
      </c>
    </row>
    <row r="151" spans="1:14" ht="12.75" customHeight="1" thickTop="1" x14ac:dyDescent="0.2">
      <c r="A151" s="2304" t="s">
        <v>1378</v>
      </c>
      <c r="B151" s="2305"/>
      <c r="C151" s="411"/>
      <c r="D151" s="411"/>
      <c r="E151" s="411"/>
      <c r="F151" s="411"/>
      <c r="G151" s="411"/>
      <c r="H151" s="411"/>
      <c r="I151" s="411"/>
      <c r="J151" s="408"/>
      <c r="K151" s="435">
        <f>'Revenues 9-14'!D275-'Expenditures 15-22'!K150</f>
        <v>0</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97" t="s">
        <v>706</v>
      </c>
      <c r="B153" s="2191"/>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c r="I157" s="408"/>
      <c r="J157" s="408"/>
      <c r="K157" s="409">
        <f>SUM(C157:J157)</f>
        <v>0</v>
      </c>
      <c r="L157" s="407"/>
    </row>
    <row r="158" spans="1:14" x14ac:dyDescent="0.2">
      <c r="A158" s="1713" t="s">
        <v>91</v>
      </c>
      <c r="B158" s="265">
        <v>5120</v>
      </c>
      <c r="C158" s="408"/>
      <c r="D158" s="408"/>
      <c r="E158" s="408"/>
      <c r="F158" s="408"/>
      <c r="G158" s="408"/>
      <c r="H158" s="407"/>
      <c r="I158" s="408"/>
      <c r="J158" s="408"/>
      <c r="K158" s="409">
        <f>SUM(C158:J158)</f>
        <v>0</v>
      </c>
      <c r="L158" s="407"/>
    </row>
    <row r="159" spans="1:14" ht="12.75" customHeight="1" x14ac:dyDescent="0.2">
      <c r="A159" s="1713" t="s">
        <v>1366</v>
      </c>
      <c r="B159" s="265" t="s">
        <v>702</v>
      </c>
      <c r="C159" s="408"/>
      <c r="D159" s="408"/>
      <c r="E159" s="408"/>
      <c r="F159" s="408"/>
      <c r="G159" s="408"/>
      <c r="H159" s="407"/>
      <c r="I159" s="408"/>
      <c r="J159" s="408"/>
      <c r="K159" s="409">
        <f>SUM(C159:J159)</f>
        <v>0</v>
      </c>
      <c r="L159" s="407"/>
    </row>
    <row r="160" spans="1:14" x14ac:dyDescent="0.2">
      <c r="A160" s="1713" t="s">
        <v>92</v>
      </c>
      <c r="B160" s="113" t="s">
        <v>673</v>
      </c>
      <c r="C160" s="408"/>
      <c r="D160" s="408"/>
      <c r="E160" s="408"/>
      <c r="F160" s="408"/>
      <c r="G160" s="408"/>
      <c r="H160" s="407"/>
      <c r="I160" s="408"/>
      <c r="J160" s="408"/>
      <c r="K160" s="409">
        <f>SUM(C160:J160)</f>
        <v>0</v>
      </c>
      <c r="L160" s="407"/>
    </row>
    <row r="161" spans="1:14" ht="12.75" customHeight="1" x14ac:dyDescent="0.2">
      <c r="A161" s="171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c r="I163" s="408"/>
      <c r="J163" s="408"/>
      <c r="K163" s="409">
        <f>SUM(C163:H163)</f>
        <v>0</v>
      </c>
      <c r="L163" s="1763"/>
    </row>
    <row r="164" spans="1:14" ht="33.75" customHeight="1" x14ac:dyDescent="0.2">
      <c r="A164" s="1733" t="s">
        <v>290</v>
      </c>
      <c r="B164" s="531" t="s">
        <v>32</v>
      </c>
      <c r="C164" s="408"/>
      <c r="D164" s="408"/>
      <c r="E164" s="408"/>
      <c r="F164" s="408"/>
      <c r="G164" s="408"/>
      <c r="H164" s="1766"/>
      <c r="I164" s="408"/>
      <c r="J164" s="408"/>
      <c r="K164" s="409">
        <f>SUM(C164:J164)</f>
        <v>0</v>
      </c>
      <c r="L164" s="1766"/>
    </row>
    <row r="165" spans="1:14" ht="13.5" customHeight="1" thickBot="1" x14ac:dyDescent="0.25">
      <c r="A165" s="1717" t="s">
        <v>865</v>
      </c>
      <c r="B165" s="532" t="s">
        <v>87</v>
      </c>
      <c r="C165" s="408"/>
      <c r="D165" s="408"/>
      <c r="E165" s="421"/>
      <c r="F165" s="408"/>
      <c r="G165" s="408"/>
      <c r="H165" s="1766"/>
      <c r="I165" s="502"/>
      <c r="J165" s="408"/>
      <c r="K165" s="409">
        <f>SUM(C165:J165)</f>
        <v>0</v>
      </c>
      <c r="L165" s="1766"/>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58" t="s">
        <v>88</v>
      </c>
      <c r="B167" s="1706" t="s">
        <v>1007</v>
      </c>
      <c r="C167" s="408"/>
      <c r="D167" s="408"/>
      <c r="E167" s="412"/>
      <c r="F167" s="408"/>
      <c r="G167" s="408"/>
      <c r="H167" s="414"/>
      <c r="I167" s="432"/>
      <c r="J167" s="408"/>
      <c r="K167" s="412"/>
      <c r="L167" s="419"/>
    </row>
    <row r="168" spans="1:14" ht="12.75" customHeight="1" thickTop="1" thickBot="1" x14ac:dyDescent="0.25">
      <c r="A168" s="1756" t="s">
        <v>93</v>
      </c>
      <c r="B168" s="175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2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c r="D174" s="407"/>
      <c r="E174" s="407"/>
      <c r="F174" s="407"/>
      <c r="G174" s="407"/>
      <c r="H174" s="407"/>
      <c r="I174" s="431"/>
      <c r="J174" s="431"/>
      <c r="K174" s="409">
        <f>SUM(C174:J174)</f>
        <v>0</v>
      </c>
      <c r="L174" s="407"/>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c r="D176" s="407"/>
      <c r="E176" s="407"/>
      <c r="F176" s="407"/>
      <c r="G176" s="407"/>
      <c r="H176" s="407"/>
      <c r="I176" s="431"/>
      <c r="J176" s="431"/>
      <c r="K176" s="409">
        <f>SUM(C176:J176)</f>
        <v>0</v>
      </c>
      <c r="L176" s="407"/>
    </row>
    <row r="177" spans="1:14" ht="12.75" customHeight="1" thickBot="1" x14ac:dyDescent="0.25">
      <c r="A177" s="1720" t="s">
        <v>1134</v>
      </c>
      <c r="B177" s="1761">
        <v>2900</v>
      </c>
      <c r="C177" s="418"/>
      <c r="D177" s="418"/>
      <c r="E177" s="418"/>
      <c r="F177" s="418"/>
      <c r="G177" s="418"/>
      <c r="H177" s="418"/>
      <c r="I177" s="799"/>
      <c r="J177" s="799"/>
      <c r="K177" s="420">
        <f>SUM(C177:J177)</f>
        <v>0</v>
      </c>
      <c r="L177" s="418"/>
    </row>
    <row r="178" spans="1:14" ht="12.75" customHeight="1" thickTop="1" thickBot="1" x14ac:dyDescent="0.25">
      <c r="A178" s="1737" t="s">
        <v>952</v>
      </c>
      <c r="B178" s="463"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762" t="s">
        <v>1093</v>
      </c>
      <c r="B179" s="1706">
        <v>3000</v>
      </c>
      <c r="C179" s="419"/>
      <c r="D179" s="419"/>
      <c r="E179" s="419"/>
      <c r="F179" s="419"/>
      <c r="G179" s="419"/>
      <c r="H179" s="419"/>
      <c r="I179" s="424"/>
      <c r="J179" s="424"/>
      <c r="K179" s="410">
        <f>SUM(C179:J179)</f>
        <v>0</v>
      </c>
      <c r="L179" s="419"/>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c r="F182" s="408"/>
      <c r="G182" s="408"/>
      <c r="H182" s="407"/>
      <c r="I182" s="502"/>
      <c r="J182" s="408"/>
      <c r="K182" s="409">
        <f t="shared" ref="K182:K187" si="18">SUM(E182,H182)</f>
        <v>0</v>
      </c>
      <c r="L182" s="407"/>
    </row>
    <row r="183" spans="1:14" x14ac:dyDescent="0.2">
      <c r="A183" s="1713" t="s">
        <v>344</v>
      </c>
      <c r="B183" s="265">
        <v>4120</v>
      </c>
      <c r="C183" s="408"/>
      <c r="D183" s="408"/>
      <c r="E183" s="407"/>
      <c r="F183" s="408"/>
      <c r="G183" s="408"/>
      <c r="H183" s="407"/>
      <c r="I183" s="502"/>
      <c r="J183" s="408"/>
      <c r="K183" s="409">
        <f t="shared" si="18"/>
        <v>0</v>
      </c>
      <c r="L183" s="407"/>
    </row>
    <row r="184" spans="1:14" x14ac:dyDescent="0.2">
      <c r="A184" s="1713" t="s">
        <v>345</v>
      </c>
      <c r="B184" s="113">
        <v>4130</v>
      </c>
      <c r="C184" s="408"/>
      <c r="D184" s="408"/>
      <c r="E184" s="407"/>
      <c r="F184" s="408"/>
      <c r="G184" s="408"/>
      <c r="H184" s="407"/>
      <c r="I184" s="502"/>
      <c r="J184" s="408"/>
      <c r="K184" s="409">
        <f t="shared" si="18"/>
        <v>0</v>
      </c>
      <c r="L184" s="407"/>
    </row>
    <row r="185" spans="1:14" x14ac:dyDescent="0.2">
      <c r="A185" s="1713" t="s">
        <v>792</v>
      </c>
      <c r="B185" s="265">
        <v>4140</v>
      </c>
      <c r="C185" s="408"/>
      <c r="D185" s="408"/>
      <c r="E185" s="407"/>
      <c r="F185" s="408"/>
      <c r="G185" s="408"/>
      <c r="H185" s="407"/>
      <c r="I185" s="502"/>
      <c r="J185" s="408"/>
      <c r="K185" s="409">
        <f t="shared" si="18"/>
        <v>0</v>
      </c>
      <c r="L185" s="407"/>
    </row>
    <row r="186" spans="1:14" x14ac:dyDescent="0.2">
      <c r="A186" s="1713" t="s">
        <v>89</v>
      </c>
      <c r="B186" s="265">
        <v>4170</v>
      </c>
      <c r="C186" s="408"/>
      <c r="D186" s="408"/>
      <c r="E186" s="407"/>
      <c r="F186" s="408"/>
      <c r="G186" s="408"/>
      <c r="H186" s="407"/>
      <c r="I186" s="502"/>
      <c r="J186" s="408"/>
      <c r="K186" s="409">
        <f t="shared" si="18"/>
        <v>0</v>
      </c>
      <c r="L186" s="407"/>
    </row>
    <row r="187" spans="1:14" ht="22.5" x14ac:dyDescent="0.2">
      <c r="A187" s="171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c r="F189" s="408"/>
      <c r="G189" s="408"/>
      <c r="H189" s="1763"/>
      <c r="I189" s="502"/>
      <c r="J189" s="408"/>
      <c r="K189" s="425">
        <f>SUM(E189,H189)</f>
        <v>0</v>
      </c>
      <c r="L189" s="1763"/>
    </row>
    <row r="190" spans="1:14" ht="12.75" customHeight="1" thickBot="1" x14ac:dyDescent="0.25">
      <c r="A190" s="876" t="s">
        <v>1842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c r="I193" s="408"/>
      <c r="J193" s="408"/>
      <c r="K193" s="409">
        <f>SUM(H193)</f>
        <v>0</v>
      </c>
      <c r="L193" s="407"/>
    </row>
    <row r="194" spans="1:14" x14ac:dyDescent="0.2">
      <c r="A194" s="1713" t="s">
        <v>91</v>
      </c>
      <c r="B194" s="265">
        <v>5120</v>
      </c>
      <c r="C194" s="408"/>
      <c r="D194" s="408"/>
      <c r="E194" s="408"/>
      <c r="F194" s="408"/>
      <c r="G194" s="408"/>
      <c r="H194" s="407"/>
      <c r="I194" s="408"/>
      <c r="J194" s="408"/>
      <c r="K194" s="409">
        <f>SUM(H194)</f>
        <v>0</v>
      </c>
      <c r="L194" s="407"/>
    </row>
    <row r="195" spans="1:14" ht="12.75" customHeight="1" x14ac:dyDescent="0.2">
      <c r="A195" s="1713" t="s">
        <v>1366</v>
      </c>
      <c r="B195" s="113" t="s">
        <v>702</v>
      </c>
      <c r="C195" s="408"/>
      <c r="D195" s="408"/>
      <c r="E195" s="408"/>
      <c r="F195" s="408"/>
      <c r="G195" s="408"/>
      <c r="H195" s="407"/>
      <c r="I195" s="408"/>
      <c r="J195" s="408"/>
      <c r="K195" s="409">
        <f>SUM(H195)</f>
        <v>0</v>
      </c>
      <c r="L195" s="407"/>
    </row>
    <row r="196" spans="1:14" x14ac:dyDescent="0.2">
      <c r="A196" s="1713" t="s">
        <v>92</v>
      </c>
      <c r="B196" s="265" t="s">
        <v>673</v>
      </c>
      <c r="C196" s="408"/>
      <c r="D196" s="408"/>
      <c r="E196" s="408"/>
      <c r="F196" s="408"/>
      <c r="G196" s="408"/>
      <c r="H196" s="407"/>
      <c r="I196" s="408"/>
      <c r="J196" s="408"/>
      <c r="K196" s="409">
        <f>SUM(H196)</f>
        <v>0</v>
      </c>
      <c r="L196" s="407"/>
    </row>
    <row r="197" spans="1:14" x14ac:dyDescent="0.2">
      <c r="A197" s="173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77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17" t="s">
        <v>865</v>
      </c>
      <c r="B201" s="532" t="s">
        <v>87</v>
      </c>
      <c r="C201" s="408"/>
      <c r="D201" s="408"/>
      <c r="E201" s="408"/>
      <c r="F201" s="408"/>
      <c r="G201" s="408"/>
      <c r="H201" s="431"/>
      <c r="I201" s="408"/>
      <c r="J201" s="408"/>
      <c r="K201" s="1050">
        <f>H201</f>
        <v>0</v>
      </c>
      <c r="L201" s="407"/>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row>
    <row r="204" spans="1:14" ht="12.75" customHeight="1" thickTop="1" thickBot="1" x14ac:dyDescent="0.25">
      <c r="A204" s="1734" t="s">
        <v>314</v>
      </c>
      <c r="B204" s="465"/>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25" t="s">
        <v>1155</v>
      </c>
      <c r="B205" s="462"/>
      <c r="C205" s="411"/>
      <c r="D205" s="411"/>
      <c r="E205" s="411"/>
      <c r="F205" s="411"/>
      <c r="G205" s="411"/>
      <c r="H205" s="411"/>
      <c r="I205" s="408"/>
      <c r="J205" s="408"/>
      <c r="K205" s="435">
        <f>'Revenues 9-14'!F275-'Expenditures 15-22'!K204</f>
        <v>0</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311" t="s">
        <v>1119</v>
      </c>
      <c r="B207" s="231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c r="E209" s="408"/>
      <c r="F209" s="408"/>
      <c r="G209" s="408"/>
      <c r="H209" s="408"/>
      <c r="I209" s="408"/>
      <c r="J209" s="408"/>
      <c r="K209" s="409">
        <f>D209</f>
        <v>0</v>
      </c>
      <c r="L209" s="407"/>
    </row>
    <row r="210" spans="1:12" x14ac:dyDescent="0.2">
      <c r="A210" s="1713" t="s">
        <v>170</v>
      </c>
      <c r="B210" s="265" t="s">
        <v>1121</v>
      </c>
      <c r="C210" s="408"/>
      <c r="D210" s="431"/>
      <c r="E210" s="408"/>
      <c r="F210" s="408"/>
      <c r="G210" s="408"/>
      <c r="H210" s="408"/>
      <c r="I210" s="408"/>
      <c r="J210" s="408"/>
      <c r="K210" s="409">
        <f t="shared" ref="K210:K222" si="19">D210</f>
        <v>0</v>
      </c>
      <c r="L210" s="407"/>
    </row>
    <row r="211" spans="1:12" x14ac:dyDescent="0.2">
      <c r="A211" s="1713" t="s">
        <v>171</v>
      </c>
      <c r="B211" s="265">
        <v>1200</v>
      </c>
      <c r="C211" s="408"/>
      <c r="D211" s="407"/>
      <c r="E211" s="408"/>
      <c r="F211" s="408"/>
      <c r="G211" s="408"/>
      <c r="H211" s="408"/>
      <c r="I211" s="408"/>
      <c r="J211" s="408"/>
      <c r="K211" s="409">
        <f t="shared" si="19"/>
        <v>0</v>
      </c>
      <c r="L211" s="407"/>
    </row>
    <row r="212" spans="1:12" x14ac:dyDescent="0.2">
      <c r="A212" s="1713" t="s">
        <v>315</v>
      </c>
      <c r="B212" s="265" t="s">
        <v>1122</v>
      </c>
      <c r="C212" s="408"/>
      <c r="D212" s="431"/>
      <c r="E212" s="408"/>
      <c r="F212" s="408"/>
      <c r="G212" s="408"/>
      <c r="H212" s="408"/>
      <c r="I212" s="408"/>
      <c r="J212" s="408"/>
      <c r="K212" s="409">
        <f t="shared" si="19"/>
        <v>0</v>
      </c>
      <c r="L212" s="407"/>
    </row>
    <row r="213" spans="1:12" x14ac:dyDescent="0.2">
      <c r="A213" s="1713" t="s">
        <v>316</v>
      </c>
      <c r="B213" s="265">
        <v>1250</v>
      </c>
      <c r="C213" s="408"/>
      <c r="D213" s="407"/>
      <c r="E213" s="408"/>
      <c r="F213" s="408"/>
      <c r="G213" s="408"/>
      <c r="H213" s="408"/>
      <c r="I213" s="408"/>
      <c r="J213" s="408"/>
      <c r="K213" s="409">
        <f t="shared" si="19"/>
        <v>0</v>
      </c>
      <c r="L213" s="407"/>
    </row>
    <row r="214" spans="1:12" x14ac:dyDescent="0.2">
      <c r="A214" s="1713" t="s">
        <v>317</v>
      </c>
      <c r="B214" s="265" t="s">
        <v>168</v>
      </c>
      <c r="C214" s="408"/>
      <c r="D214" s="431"/>
      <c r="E214" s="408"/>
      <c r="F214" s="408"/>
      <c r="G214" s="408"/>
      <c r="H214" s="408"/>
      <c r="I214" s="408"/>
      <c r="J214" s="408"/>
      <c r="K214" s="409">
        <f t="shared" si="19"/>
        <v>0</v>
      </c>
      <c r="L214" s="407"/>
    </row>
    <row r="215" spans="1:12" x14ac:dyDescent="0.2">
      <c r="A215" s="1713" t="s">
        <v>1116</v>
      </c>
      <c r="B215" s="265">
        <v>1300</v>
      </c>
      <c r="C215" s="408"/>
      <c r="D215" s="407"/>
      <c r="E215" s="408"/>
      <c r="F215" s="408"/>
      <c r="G215" s="408"/>
      <c r="H215" s="408"/>
      <c r="I215" s="408"/>
      <c r="J215" s="408"/>
      <c r="K215" s="409">
        <f t="shared" si="19"/>
        <v>0</v>
      </c>
      <c r="L215" s="407"/>
    </row>
    <row r="216" spans="1:12" x14ac:dyDescent="0.2">
      <c r="A216" s="1713" t="s">
        <v>820</v>
      </c>
      <c r="B216" s="265">
        <v>1400</v>
      </c>
      <c r="C216" s="408"/>
      <c r="D216" s="407"/>
      <c r="E216" s="408"/>
      <c r="F216" s="408"/>
      <c r="G216" s="408"/>
      <c r="H216" s="408"/>
      <c r="I216" s="408"/>
      <c r="J216" s="408"/>
      <c r="K216" s="409">
        <f t="shared" si="19"/>
        <v>0</v>
      </c>
      <c r="L216" s="407"/>
    </row>
    <row r="217" spans="1:12" x14ac:dyDescent="0.2">
      <c r="A217" s="1713" t="s">
        <v>1117</v>
      </c>
      <c r="B217" s="265">
        <v>1500</v>
      </c>
      <c r="C217" s="408"/>
      <c r="D217" s="407"/>
      <c r="E217" s="408"/>
      <c r="F217" s="408"/>
      <c r="G217" s="408"/>
      <c r="H217" s="408"/>
      <c r="I217" s="408"/>
      <c r="J217" s="408"/>
      <c r="K217" s="409">
        <f t="shared" si="19"/>
        <v>0</v>
      </c>
      <c r="L217" s="407"/>
    </row>
    <row r="218" spans="1:12" x14ac:dyDescent="0.2">
      <c r="A218" s="1713" t="s">
        <v>1118</v>
      </c>
      <c r="B218" s="265">
        <v>1600</v>
      </c>
      <c r="C218" s="408"/>
      <c r="D218" s="407"/>
      <c r="E218" s="408"/>
      <c r="F218" s="408"/>
      <c r="G218" s="408"/>
      <c r="H218" s="408"/>
      <c r="I218" s="408"/>
      <c r="J218" s="408"/>
      <c r="K218" s="409">
        <f t="shared" si="19"/>
        <v>0</v>
      </c>
      <c r="L218" s="407"/>
    </row>
    <row r="219" spans="1:12" x14ac:dyDescent="0.2">
      <c r="A219" s="1713" t="s">
        <v>1143</v>
      </c>
      <c r="B219" s="265">
        <v>1650</v>
      </c>
      <c r="C219" s="408"/>
      <c r="D219" s="407"/>
      <c r="E219" s="408"/>
      <c r="F219" s="408"/>
      <c r="G219" s="408"/>
      <c r="H219" s="408"/>
      <c r="I219" s="408"/>
      <c r="J219" s="408"/>
      <c r="K219" s="409">
        <f t="shared" si="19"/>
        <v>0</v>
      </c>
      <c r="L219" s="407"/>
    </row>
    <row r="220" spans="1:12" x14ac:dyDescent="0.2">
      <c r="A220" s="1713" t="s">
        <v>821</v>
      </c>
      <c r="B220" s="265" t="s">
        <v>169</v>
      </c>
      <c r="C220" s="408"/>
      <c r="D220" s="431"/>
      <c r="E220" s="408"/>
      <c r="F220" s="408"/>
      <c r="G220" s="408"/>
      <c r="H220" s="408"/>
      <c r="I220" s="408"/>
      <c r="J220" s="408"/>
      <c r="K220" s="409">
        <f t="shared" si="19"/>
        <v>0</v>
      </c>
      <c r="L220" s="407"/>
    </row>
    <row r="221" spans="1:12" x14ac:dyDescent="0.2">
      <c r="A221" s="1713" t="s">
        <v>1262</v>
      </c>
      <c r="B221" s="265">
        <v>1800</v>
      </c>
      <c r="C221" s="408"/>
      <c r="D221" s="407"/>
      <c r="E221" s="408"/>
      <c r="F221" s="408"/>
      <c r="G221" s="408"/>
      <c r="H221" s="408"/>
      <c r="I221" s="408"/>
      <c r="J221" s="408"/>
      <c r="K221" s="409">
        <f t="shared" si="19"/>
        <v>0</v>
      </c>
      <c r="L221" s="407"/>
    </row>
    <row r="222" spans="1:12" x14ac:dyDescent="0.2">
      <c r="A222" s="171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c r="E226" s="408"/>
      <c r="F226" s="408"/>
      <c r="G226" s="408"/>
      <c r="H226" s="408"/>
      <c r="I226" s="408"/>
      <c r="J226" s="408"/>
      <c r="K226" s="409">
        <f t="shared" ref="K226:K231" si="20">D226</f>
        <v>0</v>
      </c>
      <c r="L226" s="407"/>
    </row>
    <row r="227" spans="1:12" x14ac:dyDescent="0.2">
      <c r="A227" s="1713" t="s">
        <v>1265</v>
      </c>
      <c r="B227" s="265">
        <v>2120</v>
      </c>
      <c r="C227" s="408"/>
      <c r="D227" s="407"/>
      <c r="E227" s="408"/>
      <c r="F227" s="408"/>
      <c r="G227" s="408"/>
      <c r="H227" s="408"/>
      <c r="I227" s="408"/>
      <c r="J227" s="408"/>
      <c r="K227" s="409">
        <f t="shared" si="20"/>
        <v>0</v>
      </c>
      <c r="L227" s="407"/>
    </row>
    <row r="228" spans="1:12" x14ac:dyDescent="0.2">
      <c r="A228" s="1713" t="s">
        <v>220</v>
      </c>
      <c r="B228" s="265">
        <v>2130</v>
      </c>
      <c r="C228" s="408"/>
      <c r="D228" s="407"/>
      <c r="E228" s="408"/>
      <c r="F228" s="408"/>
      <c r="G228" s="408"/>
      <c r="H228" s="408"/>
      <c r="I228" s="408"/>
      <c r="J228" s="408"/>
      <c r="K228" s="409">
        <f t="shared" si="20"/>
        <v>0</v>
      </c>
      <c r="L228" s="407"/>
    </row>
    <row r="229" spans="1:12" x14ac:dyDescent="0.2">
      <c r="A229" s="1713" t="s">
        <v>221</v>
      </c>
      <c r="B229" s="265">
        <v>2140</v>
      </c>
      <c r="C229" s="408"/>
      <c r="D229" s="407"/>
      <c r="E229" s="408"/>
      <c r="F229" s="408"/>
      <c r="G229" s="408"/>
      <c r="H229" s="408"/>
      <c r="I229" s="408"/>
      <c r="J229" s="408"/>
      <c r="K229" s="409">
        <f t="shared" si="20"/>
        <v>0</v>
      </c>
      <c r="L229" s="407"/>
    </row>
    <row r="230" spans="1:12" x14ac:dyDescent="0.2">
      <c r="A230" s="1713" t="s">
        <v>222</v>
      </c>
      <c r="B230" s="265">
        <v>2150</v>
      </c>
      <c r="C230" s="408"/>
      <c r="D230" s="407"/>
      <c r="E230" s="408"/>
      <c r="F230" s="408"/>
      <c r="G230" s="408"/>
      <c r="H230" s="408"/>
      <c r="I230" s="408"/>
      <c r="J230" s="408"/>
      <c r="K230" s="409">
        <f t="shared" si="20"/>
        <v>0</v>
      </c>
      <c r="L230" s="407"/>
    </row>
    <row r="231" spans="1:12" x14ac:dyDescent="0.2">
      <c r="A231" s="171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c r="E234" s="408"/>
      <c r="F234" s="408"/>
      <c r="G234" s="408"/>
      <c r="H234" s="408"/>
      <c r="I234" s="408"/>
      <c r="J234" s="408"/>
      <c r="K234" s="415">
        <f>D234</f>
        <v>0</v>
      </c>
      <c r="L234" s="413"/>
    </row>
    <row r="235" spans="1:12" x14ac:dyDescent="0.2">
      <c r="A235" s="1713" t="s">
        <v>956</v>
      </c>
      <c r="B235" s="265">
        <v>2220</v>
      </c>
      <c r="C235" s="408"/>
      <c r="D235" s="407"/>
      <c r="E235" s="408"/>
      <c r="F235" s="408"/>
      <c r="G235" s="408"/>
      <c r="H235" s="408"/>
      <c r="I235" s="408"/>
      <c r="J235" s="408"/>
      <c r="K235" s="415">
        <f>D235</f>
        <v>0</v>
      </c>
      <c r="L235" s="407"/>
    </row>
    <row r="236" spans="1:12" x14ac:dyDescent="0.2">
      <c r="A236" s="1713" t="s">
        <v>957</v>
      </c>
      <c r="B236" s="265">
        <v>2230</v>
      </c>
      <c r="C236" s="408"/>
      <c r="D236" s="407"/>
      <c r="E236" s="408"/>
      <c r="F236" s="408"/>
      <c r="G236" s="408"/>
      <c r="H236" s="408"/>
      <c r="I236" s="408"/>
      <c r="J236" s="408"/>
      <c r="K236" s="415">
        <f>D236</f>
        <v>0</v>
      </c>
      <c r="L236" s="407"/>
    </row>
    <row r="237" spans="1:12" ht="12.75" customHeight="1" thickBot="1" x14ac:dyDescent="0.25">
      <c r="A237" s="173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c r="E239" s="408"/>
      <c r="F239" s="408"/>
      <c r="G239" s="408"/>
      <c r="H239" s="408"/>
      <c r="I239" s="408"/>
      <c r="J239" s="408"/>
      <c r="K239" s="415">
        <f>D239</f>
        <v>0</v>
      </c>
      <c r="L239" s="413"/>
    </row>
    <row r="240" spans="1:12" x14ac:dyDescent="0.2">
      <c r="A240" s="1713" t="s">
        <v>959</v>
      </c>
      <c r="B240" s="265">
        <v>2320</v>
      </c>
      <c r="C240" s="408"/>
      <c r="D240" s="407"/>
      <c r="E240" s="408"/>
      <c r="F240" s="408"/>
      <c r="G240" s="408"/>
      <c r="H240" s="408"/>
      <c r="I240" s="408"/>
      <c r="J240" s="408"/>
      <c r="K240" s="415">
        <f t="shared" ref="K240:K250" si="21">D240</f>
        <v>0</v>
      </c>
      <c r="L240" s="407"/>
    </row>
    <row r="241" spans="1:12" x14ac:dyDescent="0.2">
      <c r="A241" s="1713" t="s">
        <v>960</v>
      </c>
      <c r="B241" s="265">
        <v>2330</v>
      </c>
      <c r="C241" s="408"/>
      <c r="D241" s="407"/>
      <c r="E241" s="408"/>
      <c r="F241" s="408"/>
      <c r="G241" s="408"/>
      <c r="H241" s="408"/>
      <c r="I241" s="408"/>
      <c r="J241" s="408"/>
      <c r="K241" s="415">
        <f t="shared" si="21"/>
        <v>0</v>
      </c>
      <c r="L241" s="407"/>
    </row>
    <row r="242" spans="1:12" x14ac:dyDescent="0.2">
      <c r="A242" s="1714" t="s">
        <v>337</v>
      </c>
      <c r="B242" s="290" t="s">
        <v>318</v>
      </c>
      <c r="C242" s="408"/>
      <c r="D242" s="682"/>
      <c r="E242" s="408"/>
      <c r="F242" s="408"/>
      <c r="G242" s="408"/>
      <c r="H242" s="408"/>
      <c r="I242" s="408"/>
      <c r="J242" s="408"/>
      <c r="K242" s="415">
        <f t="shared" si="21"/>
        <v>0</v>
      </c>
      <c r="L242" s="407"/>
    </row>
    <row r="243" spans="1:12" ht="23.25" customHeight="1" x14ac:dyDescent="0.2">
      <c r="A243" s="1714" t="s">
        <v>338</v>
      </c>
      <c r="B243" s="522" t="s">
        <v>319</v>
      </c>
      <c r="C243" s="408"/>
      <c r="D243" s="682"/>
      <c r="E243" s="408"/>
      <c r="F243" s="408"/>
      <c r="G243" s="408"/>
      <c r="H243" s="408"/>
      <c r="I243" s="408"/>
      <c r="J243" s="408"/>
      <c r="K243" s="415">
        <f t="shared" si="21"/>
        <v>0</v>
      </c>
      <c r="L243" s="407"/>
    </row>
    <row r="244" spans="1:12" x14ac:dyDescent="0.2">
      <c r="A244" s="1714" t="s">
        <v>339</v>
      </c>
      <c r="B244" s="290" t="s">
        <v>320</v>
      </c>
      <c r="C244" s="408"/>
      <c r="D244" s="682"/>
      <c r="E244" s="408"/>
      <c r="F244" s="408"/>
      <c r="G244" s="408"/>
      <c r="H244" s="408"/>
      <c r="I244" s="408"/>
      <c r="J244" s="408"/>
      <c r="K244" s="415">
        <f t="shared" si="21"/>
        <v>0</v>
      </c>
      <c r="L244" s="407"/>
    </row>
    <row r="245" spans="1:12" x14ac:dyDescent="0.2">
      <c r="A245" s="1714" t="s">
        <v>272</v>
      </c>
      <c r="B245" s="290" t="s">
        <v>321</v>
      </c>
      <c r="C245" s="408"/>
      <c r="D245" s="682"/>
      <c r="E245" s="408"/>
      <c r="F245" s="408"/>
      <c r="G245" s="408"/>
      <c r="H245" s="408"/>
      <c r="I245" s="408"/>
      <c r="J245" s="408"/>
      <c r="K245" s="415">
        <f t="shared" si="21"/>
        <v>0</v>
      </c>
      <c r="L245" s="407"/>
    </row>
    <row r="246" spans="1:12" x14ac:dyDescent="0.2">
      <c r="A246" s="1714" t="s">
        <v>797</v>
      </c>
      <c r="B246" s="290" t="s">
        <v>322</v>
      </c>
      <c r="C246" s="408"/>
      <c r="D246" s="682"/>
      <c r="E246" s="408"/>
      <c r="F246" s="408"/>
      <c r="G246" s="408"/>
      <c r="H246" s="408"/>
      <c r="I246" s="408"/>
      <c r="J246" s="408"/>
      <c r="K246" s="415">
        <f t="shared" si="21"/>
        <v>0</v>
      </c>
      <c r="L246" s="407"/>
    </row>
    <row r="247" spans="1:12" x14ac:dyDescent="0.2">
      <c r="A247" s="1714" t="s">
        <v>273</v>
      </c>
      <c r="B247" s="290" t="s">
        <v>323</v>
      </c>
      <c r="C247" s="408"/>
      <c r="D247" s="682"/>
      <c r="E247" s="408"/>
      <c r="F247" s="408"/>
      <c r="G247" s="408"/>
      <c r="H247" s="408"/>
      <c r="I247" s="408"/>
      <c r="J247" s="408"/>
      <c r="K247" s="415">
        <f t="shared" si="21"/>
        <v>0</v>
      </c>
      <c r="L247" s="407"/>
    </row>
    <row r="248" spans="1:12" ht="22.5" x14ac:dyDescent="0.2">
      <c r="A248" s="1714" t="s">
        <v>1192</v>
      </c>
      <c r="B248" s="522" t="s">
        <v>324</v>
      </c>
      <c r="C248" s="408"/>
      <c r="D248" s="682"/>
      <c r="E248" s="408"/>
      <c r="F248" s="408"/>
      <c r="G248" s="408"/>
      <c r="H248" s="408"/>
      <c r="I248" s="408"/>
      <c r="J248" s="408"/>
      <c r="K248" s="415">
        <f t="shared" si="21"/>
        <v>0</v>
      </c>
      <c r="L248" s="407"/>
    </row>
    <row r="249" spans="1:12" x14ac:dyDescent="0.2">
      <c r="A249" s="1714" t="s">
        <v>1193</v>
      </c>
      <c r="B249" s="290" t="s">
        <v>325</v>
      </c>
      <c r="C249" s="408"/>
      <c r="D249" s="682"/>
      <c r="E249" s="408"/>
      <c r="F249" s="408"/>
      <c r="G249" s="408"/>
      <c r="H249" s="408"/>
      <c r="I249" s="408"/>
      <c r="J249" s="408"/>
      <c r="K249" s="415">
        <f t="shared" si="21"/>
        <v>0</v>
      </c>
      <c r="L249" s="407"/>
    </row>
    <row r="250" spans="1:12" x14ac:dyDescent="0.2">
      <c r="A250" s="171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0</v>
      </c>
      <c r="E251" s="408"/>
      <c r="F251" s="408"/>
      <c r="G251" s="408"/>
      <c r="H251" s="408"/>
      <c r="I251" s="408"/>
      <c r="J251" s="408"/>
      <c r="K251" s="410">
        <f>SUM(K239:K250)</f>
        <v>0</v>
      </c>
      <c r="L251" s="410">
        <f>SUM(L239:L250)</f>
        <v>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c r="E253" s="408"/>
      <c r="F253" s="408"/>
      <c r="G253" s="408"/>
      <c r="H253" s="408"/>
      <c r="I253" s="408"/>
      <c r="J253" s="408"/>
      <c r="K253" s="415">
        <f>D253</f>
        <v>0</v>
      </c>
      <c r="L253" s="413"/>
    </row>
    <row r="254" spans="1:12" ht="23.25" customHeight="1" x14ac:dyDescent="0.2">
      <c r="A254" s="1719" t="s">
        <v>1194</v>
      </c>
      <c r="B254" s="521">
        <v>2490</v>
      </c>
      <c r="C254" s="408"/>
      <c r="D254" s="407"/>
      <c r="E254" s="408"/>
      <c r="F254" s="408"/>
      <c r="G254" s="408"/>
      <c r="H254" s="408"/>
      <c r="I254" s="408"/>
      <c r="J254" s="408"/>
      <c r="K254" s="415">
        <f>D254</f>
        <v>0</v>
      </c>
      <c r="L254" s="407"/>
    </row>
    <row r="255" spans="1:12" ht="12.75" customHeight="1" thickBot="1" x14ac:dyDescent="0.25">
      <c r="A255" s="1734"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c r="E257" s="408"/>
      <c r="F257" s="408"/>
      <c r="G257" s="408"/>
      <c r="H257" s="408"/>
      <c r="I257" s="408"/>
      <c r="J257" s="408"/>
      <c r="K257" s="415">
        <f>D257</f>
        <v>0</v>
      </c>
      <c r="L257" s="413"/>
    </row>
    <row r="258" spans="1:12" x14ac:dyDescent="0.2">
      <c r="A258" s="1713" t="s">
        <v>532</v>
      </c>
      <c r="B258" s="520">
        <v>2520</v>
      </c>
      <c r="C258" s="408"/>
      <c r="D258" s="407"/>
      <c r="E258" s="408"/>
      <c r="F258" s="408"/>
      <c r="G258" s="408"/>
      <c r="H258" s="408"/>
      <c r="I258" s="408"/>
      <c r="J258" s="408"/>
      <c r="K258" s="415">
        <f t="shared" ref="K258:K263" si="22">D258</f>
        <v>0</v>
      </c>
      <c r="L258" s="407"/>
    </row>
    <row r="259" spans="1:12" x14ac:dyDescent="0.2">
      <c r="A259" s="1713" t="s">
        <v>5</v>
      </c>
      <c r="B259" s="265">
        <v>2530</v>
      </c>
      <c r="C259" s="408"/>
      <c r="D259" s="407"/>
      <c r="E259" s="408"/>
      <c r="F259" s="408"/>
      <c r="G259" s="408"/>
      <c r="H259" s="408"/>
      <c r="I259" s="408"/>
      <c r="J259" s="408"/>
      <c r="K259" s="415">
        <f t="shared" si="22"/>
        <v>0</v>
      </c>
      <c r="L259" s="407"/>
    </row>
    <row r="260" spans="1:12" x14ac:dyDescent="0.2">
      <c r="A260" s="1713" t="s">
        <v>219</v>
      </c>
      <c r="B260" s="265">
        <v>2540</v>
      </c>
      <c r="C260" s="408"/>
      <c r="D260" s="407"/>
      <c r="E260" s="408"/>
      <c r="F260" s="408"/>
      <c r="G260" s="408"/>
      <c r="H260" s="408"/>
      <c r="I260" s="408"/>
      <c r="J260" s="408"/>
      <c r="K260" s="415">
        <f t="shared" si="22"/>
        <v>0</v>
      </c>
      <c r="L260" s="407"/>
    </row>
    <row r="261" spans="1:12" x14ac:dyDescent="0.2">
      <c r="A261" s="1713" t="s">
        <v>1107</v>
      </c>
      <c r="B261" s="265">
        <v>2550</v>
      </c>
      <c r="C261" s="408"/>
      <c r="D261" s="407"/>
      <c r="E261" s="408"/>
      <c r="F261" s="408"/>
      <c r="G261" s="408"/>
      <c r="H261" s="408"/>
      <c r="I261" s="408"/>
      <c r="J261" s="408"/>
      <c r="K261" s="415">
        <f t="shared" si="22"/>
        <v>0</v>
      </c>
      <c r="L261" s="407"/>
    </row>
    <row r="262" spans="1:12" x14ac:dyDescent="0.2">
      <c r="A262" s="1713" t="s">
        <v>106</v>
      </c>
      <c r="B262" s="265">
        <v>2560</v>
      </c>
      <c r="C262" s="408"/>
      <c r="D262" s="407"/>
      <c r="E262" s="408"/>
      <c r="F262" s="408"/>
      <c r="G262" s="408"/>
      <c r="H262" s="408"/>
      <c r="I262" s="408"/>
      <c r="J262" s="408"/>
      <c r="K262" s="415">
        <f t="shared" si="22"/>
        <v>0</v>
      </c>
      <c r="L262" s="407"/>
    </row>
    <row r="263" spans="1:12" x14ac:dyDescent="0.2">
      <c r="A263" s="171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0</v>
      </c>
      <c r="E264" s="408"/>
      <c r="F264" s="408"/>
      <c r="G264" s="408"/>
      <c r="H264" s="408"/>
      <c r="I264" s="408"/>
      <c r="J264" s="408"/>
      <c r="K264" s="410">
        <f>SUM(K257:K263)</f>
        <v>0</v>
      </c>
      <c r="L264" s="410">
        <f>SUM(L257:L263)</f>
        <v>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c r="E266" s="408"/>
      <c r="F266" s="408"/>
      <c r="G266" s="408"/>
      <c r="H266" s="408"/>
      <c r="I266" s="408"/>
      <c r="J266" s="408"/>
      <c r="K266" s="415">
        <f>D266</f>
        <v>0</v>
      </c>
      <c r="L266" s="413"/>
    </row>
    <row r="267" spans="1:12" ht="20.25" customHeight="1" x14ac:dyDescent="0.2">
      <c r="A267" s="1713" t="s">
        <v>692</v>
      </c>
      <c r="B267" s="113">
        <v>2620</v>
      </c>
      <c r="C267" s="408"/>
      <c r="D267" s="407"/>
      <c r="E267" s="408"/>
      <c r="F267" s="408"/>
      <c r="G267" s="408"/>
      <c r="H267" s="408"/>
      <c r="I267" s="408"/>
      <c r="J267" s="408"/>
      <c r="K267" s="415">
        <f>D267</f>
        <v>0</v>
      </c>
      <c r="L267" s="407"/>
    </row>
    <row r="268" spans="1:12" ht="12" customHeight="1" x14ac:dyDescent="0.2">
      <c r="A268" s="1713" t="s">
        <v>1228</v>
      </c>
      <c r="B268" s="265">
        <v>2630</v>
      </c>
      <c r="C268" s="408"/>
      <c r="D268" s="407"/>
      <c r="E268" s="408"/>
      <c r="F268" s="408"/>
      <c r="G268" s="408"/>
      <c r="H268" s="408"/>
      <c r="I268" s="408"/>
      <c r="J268" s="408"/>
      <c r="K268" s="415">
        <f>D268</f>
        <v>0</v>
      </c>
      <c r="L268" s="407"/>
    </row>
    <row r="269" spans="1:12" x14ac:dyDescent="0.2">
      <c r="A269" s="1713" t="s">
        <v>464</v>
      </c>
      <c r="B269" s="265">
        <v>2640</v>
      </c>
      <c r="C269" s="408"/>
      <c r="D269" s="407"/>
      <c r="E269" s="408"/>
      <c r="F269" s="408"/>
      <c r="G269" s="408"/>
      <c r="H269" s="408"/>
      <c r="I269" s="408"/>
      <c r="J269" s="408"/>
      <c r="K269" s="415">
        <f>D269</f>
        <v>0</v>
      </c>
      <c r="L269" s="407"/>
    </row>
    <row r="270" spans="1:12" x14ac:dyDescent="0.2">
      <c r="A270" s="1713" t="s">
        <v>465</v>
      </c>
      <c r="B270" s="265">
        <v>2660</v>
      </c>
      <c r="C270" s="408"/>
      <c r="D270" s="407"/>
      <c r="E270" s="408"/>
      <c r="F270" s="408"/>
      <c r="G270" s="408"/>
      <c r="H270" s="408"/>
      <c r="I270" s="408"/>
      <c r="J270" s="408"/>
      <c r="K270" s="415">
        <f>D270</f>
        <v>0</v>
      </c>
      <c r="L270" s="407"/>
    </row>
    <row r="271" spans="1:12" ht="12.75" customHeight="1" thickBot="1" x14ac:dyDescent="0.25">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21" t="s">
        <v>1134</v>
      </c>
      <c r="B272" s="1070" t="s">
        <v>654</v>
      </c>
      <c r="C272" s="408"/>
      <c r="D272" s="1763"/>
      <c r="E272" s="408"/>
      <c r="F272" s="408"/>
      <c r="G272" s="408"/>
      <c r="H272" s="408"/>
      <c r="I272" s="408"/>
      <c r="J272" s="408"/>
      <c r="K272" s="425">
        <f>D272</f>
        <v>0</v>
      </c>
      <c r="L272" s="1763"/>
    </row>
    <row r="273" spans="1:12" ht="12.75" customHeight="1" thickBot="1" x14ac:dyDescent="0.25">
      <c r="A273" s="1740" t="s">
        <v>952</v>
      </c>
      <c r="B273" s="869">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4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c r="E276" s="408"/>
      <c r="F276" s="408"/>
      <c r="G276" s="408"/>
      <c r="H276" s="408"/>
      <c r="I276" s="408"/>
      <c r="J276" s="408"/>
      <c r="K276" s="409">
        <f>D276</f>
        <v>0</v>
      </c>
      <c r="L276" s="407"/>
    </row>
    <row r="277" spans="1:12" x14ac:dyDescent="0.2">
      <c r="A277" s="1713" t="s">
        <v>792</v>
      </c>
      <c r="B277" s="265">
        <v>4140</v>
      </c>
      <c r="C277" s="408"/>
      <c r="D277" s="407"/>
      <c r="E277" s="408"/>
      <c r="F277" s="408"/>
      <c r="G277" s="408"/>
      <c r="H277" s="408"/>
      <c r="I277" s="408"/>
      <c r="J277" s="408"/>
      <c r="K277" s="409">
        <f>D277</f>
        <v>0</v>
      </c>
      <c r="L277" s="407"/>
    </row>
    <row r="278" spans="1:12" ht="12.75" customHeight="1" thickBot="1" x14ac:dyDescent="0.25">
      <c r="A278" s="876" t="s">
        <v>1842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c r="I281" s="408"/>
      <c r="J281" s="408"/>
      <c r="K281" s="409">
        <f>H281</f>
        <v>0</v>
      </c>
      <c r="L281" s="407"/>
    </row>
    <row r="282" spans="1:12" x14ac:dyDescent="0.2">
      <c r="A282" s="1713" t="s">
        <v>91</v>
      </c>
      <c r="B282" s="265">
        <v>5120</v>
      </c>
      <c r="C282" s="408"/>
      <c r="D282" s="408"/>
      <c r="E282" s="408"/>
      <c r="F282" s="408"/>
      <c r="G282" s="408"/>
      <c r="H282" s="407"/>
      <c r="I282" s="408"/>
      <c r="J282" s="408"/>
      <c r="K282" s="409">
        <f>H282</f>
        <v>0</v>
      </c>
      <c r="L282" s="407"/>
    </row>
    <row r="283" spans="1:12" ht="12.75" customHeight="1" x14ac:dyDescent="0.2">
      <c r="A283" s="1713" t="s">
        <v>1366</v>
      </c>
      <c r="B283" s="113" t="s">
        <v>702</v>
      </c>
      <c r="C283" s="408"/>
      <c r="D283" s="408"/>
      <c r="E283" s="408"/>
      <c r="F283" s="408"/>
      <c r="G283" s="408"/>
      <c r="H283" s="407"/>
      <c r="I283" s="408"/>
      <c r="J283" s="408"/>
      <c r="K283" s="409">
        <f>H283</f>
        <v>0</v>
      </c>
      <c r="L283" s="407"/>
    </row>
    <row r="284" spans="1:12" x14ac:dyDescent="0.2">
      <c r="A284" s="1713" t="s">
        <v>92</v>
      </c>
      <c r="B284" s="265" t="s">
        <v>673</v>
      </c>
      <c r="C284" s="408"/>
      <c r="D284" s="408"/>
      <c r="E284" s="408"/>
      <c r="F284" s="408"/>
      <c r="G284" s="408"/>
      <c r="H284" s="407"/>
      <c r="I284" s="408"/>
      <c r="J284" s="408"/>
      <c r="K284" s="409">
        <f>H284</f>
        <v>0</v>
      </c>
      <c r="L284" s="407"/>
    </row>
    <row r="285" spans="1:12" x14ac:dyDescent="0.2">
      <c r="A285" s="171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row>
    <row r="288" spans="1:12" ht="12.75" customHeight="1" thickTop="1" thickBot="1" x14ac:dyDescent="0.25">
      <c r="A288" s="2308" t="s">
        <v>584</v>
      </c>
      <c r="B288" s="2310"/>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90" t="s">
        <v>1155</v>
      </c>
      <c r="B289" s="891"/>
      <c r="C289" s="408"/>
      <c r="D289" s="411"/>
      <c r="E289" s="408"/>
      <c r="F289" s="408"/>
      <c r="G289" s="408"/>
      <c r="H289" s="436"/>
      <c r="I289" s="408"/>
      <c r="J289" s="408"/>
      <c r="K289" s="435">
        <f>'Revenues 9-14'!G275-'Expenditures 15-22'!K288</f>
        <v>0</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97" t="s">
        <v>149</v>
      </c>
      <c r="B291" s="2301"/>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c r="D294" s="407"/>
      <c r="E294" s="407"/>
      <c r="F294" s="407"/>
      <c r="G294" s="407"/>
      <c r="H294" s="407"/>
      <c r="I294" s="431"/>
      <c r="J294" s="431"/>
      <c r="K294" s="409">
        <f>SUM(C294:J294)</f>
        <v>0</v>
      </c>
      <c r="L294" s="431"/>
    </row>
    <row r="295" spans="1:14" ht="13.5" customHeight="1" x14ac:dyDescent="0.2">
      <c r="A295" s="174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c r="F299" s="408"/>
      <c r="G299" s="408"/>
      <c r="H299" s="431"/>
      <c r="I299" s="408"/>
      <c r="J299" s="408"/>
      <c r="K299" s="1050">
        <f>SUM(E299,H299)</f>
        <v>0</v>
      </c>
      <c r="L299" s="431"/>
    </row>
    <row r="300" spans="1:14" x14ac:dyDescent="0.2">
      <c r="A300" s="1713" t="s">
        <v>344</v>
      </c>
      <c r="B300" s="265">
        <v>4120</v>
      </c>
      <c r="C300" s="408"/>
      <c r="D300" s="408"/>
      <c r="E300" s="431"/>
      <c r="F300" s="408"/>
      <c r="G300" s="408"/>
      <c r="H300" s="431"/>
      <c r="I300" s="502"/>
      <c r="J300" s="408"/>
      <c r="K300" s="1050">
        <f>SUM(E300,H300)</f>
        <v>0</v>
      </c>
      <c r="L300" s="407"/>
    </row>
    <row r="301" spans="1:14" x14ac:dyDescent="0.2">
      <c r="A301" s="1713" t="s">
        <v>792</v>
      </c>
      <c r="B301" s="265">
        <v>4140</v>
      </c>
      <c r="C301" s="408"/>
      <c r="D301" s="408"/>
      <c r="E301" s="431"/>
      <c r="F301" s="408"/>
      <c r="G301" s="408"/>
      <c r="H301" s="431"/>
      <c r="I301" s="502"/>
      <c r="J301" s="408"/>
      <c r="K301" s="1050">
        <f>SUM(E301,H301)</f>
        <v>0</v>
      </c>
      <c r="L301" s="407"/>
    </row>
    <row r="302" spans="1:14" ht="12.75" customHeight="1" x14ac:dyDescent="0.2">
      <c r="A302" s="1719" t="s">
        <v>793</v>
      </c>
      <c r="B302" s="113">
        <v>4190</v>
      </c>
      <c r="C302" s="408"/>
      <c r="D302" s="408"/>
      <c r="E302" s="431"/>
      <c r="F302" s="408"/>
      <c r="G302" s="408"/>
      <c r="H302" s="431"/>
      <c r="I302" s="502"/>
      <c r="J302" s="408"/>
      <c r="K302" s="1050">
        <f>SUM(E302,H302)</f>
        <v>0</v>
      </c>
      <c r="L302" s="407"/>
    </row>
    <row r="303" spans="1:14" ht="12.75" customHeight="1" thickBot="1" x14ac:dyDescent="0.25">
      <c r="A303" s="876" t="s">
        <v>1842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row>
    <row r="305" spans="1:14" ht="12.75" customHeight="1" thickTop="1" thickBot="1" x14ac:dyDescent="0.25">
      <c r="A305" s="2306" t="s">
        <v>314</v>
      </c>
      <c r="B305" s="230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02" t="s">
        <v>1155</v>
      </c>
      <c r="B306" s="2303"/>
      <c r="C306" s="414"/>
      <c r="D306" s="414"/>
      <c r="E306" s="414"/>
      <c r="F306" s="414"/>
      <c r="G306" s="414"/>
      <c r="H306" s="414"/>
      <c r="I306" s="414"/>
      <c r="J306" s="414"/>
      <c r="K306" s="425">
        <f>'Revenues 9-14'!H275-'Expenditures 15-22'!K305</f>
        <v>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313" t="s">
        <v>155</v>
      </c>
      <c r="B308" s="2314"/>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315" t="s">
        <v>1049</v>
      </c>
      <c r="B310" s="2314"/>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4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4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c r="I326" s="432"/>
      <c r="J326" s="432"/>
      <c r="K326" s="1050">
        <f>H326</f>
        <v>0</v>
      </c>
      <c r="L326" s="430"/>
    </row>
    <row r="327" spans="1:14" ht="12.75" customHeight="1" x14ac:dyDescent="0.2">
      <c r="A327" s="1745" t="s">
        <v>1366</v>
      </c>
      <c r="B327" s="523" t="s">
        <v>702</v>
      </c>
      <c r="C327" s="432"/>
      <c r="D327" s="432"/>
      <c r="E327" s="432"/>
      <c r="F327" s="432"/>
      <c r="G327" s="432"/>
      <c r="H327" s="430"/>
      <c r="I327" s="432"/>
      <c r="J327" s="432"/>
      <c r="K327" s="1050">
        <f>H327</f>
        <v>0</v>
      </c>
      <c r="L327" s="430"/>
    </row>
    <row r="328" spans="1:14" x14ac:dyDescent="0.2">
      <c r="A328" s="1713" t="s">
        <v>1052</v>
      </c>
      <c r="B328" s="113">
        <v>5150</v>
      </c>
      <c r="C328" s="432"/>
      <c r="D328" s="432"/>
      <c r="E328" s="432"/>
      <c r="F328" s="432"/>
      <c r="G328" s="432"/>
      <c r="H328" s="431"/>
      <c r="I328" s="432"/>
      <c r="J328" s="432"/>
      <c r="K328" s="1050">
        <f>H328</f>
        <v>0</v>
      </c>
      <c r="L328" s="431"/>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row>
    <row r="331" spans="1:14" ht="12.75" customHeight="1" thickTop="1" thickBot="1" x14ac:dyDescent="0.25">
      <c r="A331" s="1764" t="s">
        <v>584</v>
      </c>
      <c r="B331" s="176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304" t="s">
        <v>1155</v>
      </c>
      <c r="B332" s="2305"/>
      <c r="C332" s="408"/>
      <c r="D332" s="408"/>
      <c r="E332" s="408"/>
      <c r="F332" s="408"/>
      <c r="G332" s="408"/>
      <c r="H332" s="408"/>
      <c r="I332" s="408"/>
      <c r="J332" s="408"/>
      <c r="K332" s="1054">
        <f>'Revenues 9-14'!J275-'Expenditures 15-22'!K331</f>
        <v>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96" t="s">
        <v>1120</v>
      </c>
      <c r="B334" s="219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c r="D337" s="407"/>
      <c r="E337" s="407"/>
      <c r="F337" s="407"/>
      <c r="G337" s="407"/>
      <c r="H337" s="407"/>
      <c r="I337" s="431"/>
      <c r="J337" s="431"/>
      <c r="K337" s="409">
        <f>SUM(C337:J337)</f>
        <v>0</v>
      </c>
      <c r="L337" s="407"/>
    </row>
    <row r="338" spans="1:14" x14ac:dyDescent="0.2">
      <c r="A338" s="171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c r="I347" s="408"/>
      <c r="J347" s="408"/>
      <c r="K347" s="409">
        <f>SUM(C347:J347)</f>
        <v>0</v>
      </c>
      <c r="L347" s="407"/>
    </row>
    <row r="348" spans="1:14" ht="12.75" customHeight="1" x14ac:dyDescent="0.2">
      <c r="A348" s="171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1" t="str">
        <f>"District's Accounting Basis is " &amp;AUDITCHECK!D29</f>
        <v xml:space="preserve">District's Accounting Basis is ACCRUAL </v>
      </c>
      <c r="B1" s="2322"/>
      <c r="C1" s="928" t="s">
        <v>1290</v>
      </c>
      <c r="D1" s="2316" t="s">
        <v>1291</v>
      </c>
      <c r="E1" s="2317"/>
      <c r="F1" s="2317"/>
      <c r="G1" s="2317"/>
      <c r="H1" s="2317"/>
      <c r="I1" s="2317"/>
      <c r="J1" s="2317"/>
      <c r="K1" s="2317"/>
      <c r="L1" s="2318"/>
      <c r="M1" s="2319" t="s">
        <v>212</v>
      </c>
      <c r="N1" s="2320"/>
    </row>
    <row r="2" spans="1:16" ht="13.5" customHeight="1" x14ac:dyDescent="0.2">
      <c r="A2" s="2323"/>
      <c r="B2" s="232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1849</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6" t="s">
        <v>1860</v>
      </c>
      <c r="B2" s="826" t="s">
        <v>1969</v>
      </c>
      <c r="C2" s="1073" t="s">
        <v>1970</v>
      </c>
      <c r="D2" s="1073" t="s">
        <v>1971</v>
      </c>
      <c r="E2" s="1073" t="s">
        <v>1972</v>
      </c>
      <c r="F2" s="1073" t="s">
        <v>1973</v>
      </c>
    </row>
    <row r="3" spans="1:6" ht="12" customHeight="1" x14ac:dyDescent="0.2">
      <c r="A3" s="2337"/>
      <c r="B3" s="542"/>
      <c r="C3" s="824"/>
      <c r="D3" s="825" t="s">
        <v>292</v>
      </c>
      <c r="E3" s="824"/>
      <c r="F3" s="825" t="s">
        <v>293</v>
      </c>
    </row>
    <row r="4" spans="1:6" ht="13.7" customHeight="1" x14ac:dyDescent="0.2">
      <c r="A4" s="540" t="s">
        <v>1350</v>
      </c>
      <c r="B4" s="555">
        <f>'Revenues 9-14'!C5</f>
        <v>0</v>
      </c>
      <c r="C4" s="507"/>
      <c r="D4" s="556">
        <f>B4-C4</f>
        <v>0</v>
      </c>
      <c r="E4" s="507"/>
      <c r="F4" s="556">
        <f>E4-C4</f>
        <v>0</v>
      </c>
    </row>
    <row r="5" spans="1:6" ht="13.7" customHeight="1" x14ac:dyDescent="0.2">
      <c r="A5" s="540" t="s">
        <v>1016</v>
      </c>
      <c r="B5" s="555">
        <f>'Revenues 9-14'!D5</f>
        <v>0</v>
      </c>
      <c r="C5" s="507"/>
      <c r="D5" s="556">
        <f t="shared" ref="D5:D18" si="0">B5-C5</f>
        <v>0</v>
      </c>
      <c r="E5" s="507"/>
      <c r="F5" s="556">
        <f>E5-C5</f>
        <v>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1380</v>
      </c>
      <c r="B8" s="555">
        <f>'Revenues 9-14'!G5</f>
        <v>0</v>
      </c>
      <c r="C8" s="507"/>
      <c r="D8" s="556">
        <f t="shared" si="0"/>
        <v>0</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0</v>
      </c>
      <c r="C19" s="557">
        <f>SUM(C4:C18)</f>
        <v>0</v>
      </c>
      <c r="D19" s="557">
        <f>SUM(D4:D18)</f>
        <v>0</v>
      </c>
      <c r="E19" s="557">
        <f>SUM(E4:E18)</f>
        <v>0</v>
      </c>
      <c r="F19" s="557">
        <f>SUM(F4:F18)</f>
        <v>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714</v>
      </c>
      <c r="B1" s="2361"/>
      <c r="C1" s="828"/>
    </row>
    <row r="2" spans="1:7" ht="33.75" customHeight="1" x14ac:dyDescent="0.2">
      <c r="A2" s="2366" t="s">
        <v>1862</v>
      </c>
      <c r="B2" s="2367"/>
      <c r="C2" s="1529" t="s">
        <v>1974</v>
      </c>
      <c r="D2" s="1529" t="s">
        <v>1975</v>
      </c>
      <c r="E2" s="1529" t="s">
        <v>1976</v>
      </c>
      <c r="F2" s="1529" t="s">
        <v>1977</v>
      </c>
    </row>
    <row r="3" spans="1:7" ht="23.25" customHeight="1" x14ac:dyDescent="0.2">
      <c r="A3" s="2371" t="s">
        <v>1304</v>
      </c>
      <c r="B3" s="2372"/>
      <c r="C3" s="2362"/>
      <c r="D3" s="2363"/>
      <c r="E3" s="2363"/>
      <c r="F3" s="2364"/>
    </row>
    <row r="4" spans="1:7" ht="12.75" customHeight="1" thickBot="1" x14ac:dyDescent="0.25">
      <c r="A4" s="2351" t="s">
        <v>715</v>
      </c>
      <c r="B4" s="2368"/>
      <c r="C4" s="916"/>
      <c r="D4" s="916"/>
      <c r="E4" s="916"/>
      <c r="F4" s="1504">
        <f>SUM(C4+D4)-E4</f>
        <v>0</v>
      </c>
    </row>
    <row r="5" spans="1:7" ht="13.5" thickTop="1" x14ac:dyDescent="0.2">
      <c r="A5" s="2369" t="s">
        <v>1300</v>
      </c>
      <c r="B5" s="2354"/>
      <c r="C5" s="2346"/>
      <c r="D5" s="2347"/>
      <c r="E5" s="2347"/>
      <c r="F5" s="2348"/>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70" t="s">
        <v>716</v>
      </c>
      <c r="B15" s="2352"/>
      <c r="C15" s="1504">
        <f>SUM(C6:C14)</f>
        <v>0</v>
      </c>
      <c r="D15" s="1504">
        <f>SUM(D6:D14)</f>
        <v>0</v>
      </c>
      <c r="E15" s="1504">
        <f>SUM(E6:E14)</f>
        <v>0</v>
      </c>
      <c r="F15" s="1504">
        <f>SUM(F6:F14)</f>
        <v>0</v>
      </c>
      <c r="G15" s="676"/>
    </row>
    <row r="16" spans="1:7" s="55" customFormat="1" ht="13.5" thickTop="1" x14ac:dyDescent="0.2">
      <c r="A16" s="2365" t="s">
        <v>1301</v>
      </c>
      <c r="B16" s="2354"/>
      <c r="C16" s="2346"/>
      <c r="D16" s="2347"/>
      <c r="E16" s="2347"/>
      <c r="F16" s="2348"/>
    </row>
    <row r="17" spans="1:11" ht="12.75" customHeight="1" thickBot="1" x14ac:dyDescent="0.25">
      <c r="A17" s="2344" t="s">
        <v>67</v>
      </c>
      <c r="B17" s="2345"/>
      <c r="C17" s="1505"/>
      <c r="D17" s="507"/>
      <c r="E17" s="1505"/>
      <c r="F17" s="1504">
        <f>SUM(C17+D17)-E17</f>
        <v>0</v>
      </c>
    </row>
    <row r="18" spans="1:11" ht="12.75" customHeight="1" thickTop="1" thickBot="1" x14ac:dyDescent="0.25">
      <c r="A18" s="2344" t="s">
        <v>7</v>
      </c>
      <c r="B18" s="2345"/>
      <c r="C18" s="1505"/>
      <c r="D18" s="507"/>
      <c r="E18" s="1505"/>
      <c r="F18" s="1504">
        <f>SUM(C18+D18)-E18</f>
        <v>0</v>
      </c>
    </row>
    <row r="19" spans="1:11" ht="12.75" customHeight="1" thickTop="1" thickBot="1" x14ac:dyDescent="0.25">
      <c r="A19" s="2344" t="s">
        <v>447</v>
      </c>
      <c r="B19" s="2345"/>
      <c r="C19" s="1505"/>
      <c r="D19" s="507"/>
      <c r="E19" s="1505"/>
      <c r="F19" s="1504">
        <f>SUM(C19+D19)-E19</f>
        <v>0</v>
      </c>
    </row>
    <row r="20" spans="1:11" ht="12.75" customHeight="1" thickTop="1" thickBot="1" x14ac:dyDescent="0.25">
      <c r="A20" s="2349" t="s">
        <v>516</v>
      </c>
      <c r="B20" s="2350"/>
      <c r="C20" s="1505"/>
      <c r="D20" s="507"/>
      <c r="E20" s="1505"/>
      <c r="F20" s="1504">
        <f>SUM(C20+D20)-E20</f>
        <v>0</v>
      </c>
    </row>
    <row r="21" spans="1:11" ht="14.25" thickTop="1" thickBot="1" x14ac:dyDescent="0.25">
      <c r="A21" s="2351" t="s">
        <v>717</v>
      </c>
      <c r="B21" s="2352"/>
      <c r="C21" s="1504">
        <f>SUM(C17:C20)</f>
        <v>0</v>
      </c>
      <c r="D21" s="1504">
        <f>SUM(D17:D20)</f>
        <v>0</v>
      </c>
      <c r="E21" s="1504">
        <f>SUM(E17:E20)</f>
        <v>0</v>
      </c>
      <c r="F21" s="1504">
        <f>SUM(F17:F20)</f>
        <v>0</v>
      </c>
      <c r="G21" s="676"/>
    </row>
    <row r="22" spans="1:11" ht="13.5" thickTop="1" x14ac:dyDescent="0.2">
      <c r="A22" s="2353" t="s">
        <v>1302</v>
      </c>
      <c r="B22" s="2354"/>
      <c r="C22" s="2346"/>
      <c r="D22" s="2347"/>
      <c r="E22" s="2347"/>
      <c r="F22" s="2348"/>
    </row>
    <row r="23" spans="1:11" ht="23.25" customHeight="1" thickBot="1" x14ac:dyDescent="0.25">
      <c r="A23" s="2351" t="s">
        <v>718</v>
      </c>
      <c r="B23" s="2352"/>
      <c r="C23" s="916"/>
      <c r="D23" s="916"/>
      <c r="E23" s="916"/>
      <c r="F23" s="1504">
        <f>SUM(C23+D23)-E23</f>
        <v>0</v>
      </c>
      <c r="G23" s="676"/>
    </row>
    <row r="24" spans="1:11" ht="13.5" thickTop="1" x14ac:dyDescent="0.2">
      <c r="A24" s="2353" t="s">
        <v>1303</v>
      </c>
      <c r="B24" s="2354"/>
      <c r="C24" s="2346"/>
      <c r="D24" s="2347"/>
      <c r="E24" s="2347"/>
      <c r="F24" s="2348"/>
    </row>
    <row r="25" spans="1:11" ht="13.5" thickBot="1" x14ac:dyDescent="0.25">
      <c r="A25" s="2351" t="s">
        <v>719</v>
      </c>
      <c r="B25" s="2357"/>
      <c r="C25" s="916"/>
      <c r="D25" s="916"/>
      <c r="E25" s="916"/>
      <c r="F25" s="1504">
        <f>SUM(C25+D25)-E25</f>
        <v>0</v>
      </c>
      <c r="G25" s="676"/>
    </row>
    <row r="26" spans="1:11" ht="13.5" thickTop="1" x14ac:dyDescent="0.2">
      <c r="A26" s="2358" t="s">
        <v>743</v>
      </c>
      <c r="B26" s="2354"/>
      <c r="C26" s="1506"/>
      <c r="D26" s="1506"/>
      <c r="E26" s="1506"/>
      <c r="F26" s="1507"/>
    </row>
    <row r="27" spans="1:11" ht="13.5" thickBot="1" x14ac:dyDescent="0.25">
      <c r="A27" s="2351" t="s">
        <v>1237</v>
      </c>
      <c r="B27" s="2359"/>
      <c r="C27" s="507"/>
      <c r="D27" s="507"/>
      <c r="E27" s="507"/>
      <c r="F27" s="1504">
        <f>SUM(C27+D27)-E27</f>
        <v>0</v>
      </c>
      <c r="G27" s="676"/>
    </row>
    <row r="28" spans="1:11" ht="7.5" customHeight="1" thickTop="1" x14ac:dyDescent="0.2">
      <c r="A28" s="543"/>
    </row>
    <row r="29" spans="1:11" ht="23.25" customHeight="1" x14ac:dyDescent="0.2">
      <c r="A29" s="2355" t="s">
        <v>666</v>
      </c>
      <c r="B29" s="2356"/>
      <c r="C29" s="119"/>
      <c r="D29" s="119"/>
      <c r="E29" s="119"/>
      <c r="F29" s="119"/>
      <c r="G29" s="119"/>
      <c r="H29" s="119"/>
      <c r="I29" s="119"/>
      <c r="J29" s="119"/>
    </row>
    <row r="30" spans="1:11" ht="47.25" customHeight="1" x14ac:dyDescent="0.2">
      <c r="A30" s="748" t="s">
        <v>1238</v>
      </c>
      <c r="B30" s="129" t="s">
        <v>1314</v>
      </c>
      <c r="C30" s="129" t="s">
        <v>667</v>
      </c>
      <c r="D30" s="129" t="s">
        <v>1315</v>
      </c>
      <c r="E30" s="129" t="s">
        <v>1978</v>
      </c>
      <c r="F30" s="129" t="s">
        <v>1979</v>
      </c>
      <c r="G30" s="129" t="s">
        <v>1635</v>
      </c>
      <c r="H30" s="129" t="s">
        <v>1980</v>
      </c>
      <c r="I30" s="129" t="s">
        <v>1981</v>
      </c>
      <c r="J30" s="1238" t="s">
        <v>3</v>
      </c>
      <c r="K30" s="118"/>
    </row>
    <row r="31" spans="1:11" ht="12" customHeight="1" x14ac:dyDescent="0.2">
      <c r="A31" s="1093"/>
      <c r="B31" s="649"/>
      <c r="C31" s="1091"/>
      <c r="D31" s="1510"/>
      <c r="E31" s="1091"/>
      <c r="F31" s="1091"/>
      <c r="G31" s="1091"/>
      <c r="H31" s="1091"/>
      <c r="I31" s="1092">
        <f>((E31+F31)-H31)+G31</f>
        <v>0</v>
      </c>
      <c r="J31" s="1091"/>
      <c r="K31" s="117"/>
    </row>
    <row r="32" spans="1:11" ht="12" customHeight="1" x14ac:dyDescent="0.2">
      <c r="A32" s="1093"/>
      <c r="B32" s="649"/>
      <c r="C32" s="1091"/>
      <c r="D32" s="1510"/>
      <c r="E32" s="1091"/>
      <c r="F32" s="1091"/>
      <c r="G32" s="1091"/>
      <c r="H32" s="1091"/>
      <c r="I32" s="1092">
        <f>((E32+F32)-H32)+G32</f>
        <v>0</v>
      </c>
      <c r="J32" s="1091"/>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0</v>
      </c>
      <c r="D49" s="1509"/>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8" t="s">
        <v>668</v>
      </c>
      <c r="C52" s="2339"/>
      <c r="D52" s="2339"/>
      <c r="E52" s="123" t="s">
        <v>989</v>
      </c>
      <c r="F52" s="2340"/>
      <c r="G52" s="2341"/>
      <c r="H52" s="117"/>
      <c r="I52" s="117"/>
      <c r="J52" s="120"/>
    </row>
    <row r="53" spans="1:11" ht="11.25" customHeight="1" x14ac:dyDescent="0.2">
      <c r="A53" s="744" t="s">
        <v>1064</v>
      </c>
      <c r="B53" s="124" t="s">
        <v>1105</v>
      </c>
      <c r="C53" s="120"/>
      <c r="D53" s="116"/>
      <c r="E53" s="123" t="s">
        <v>576</v>
      </c>
      <c r="F53" s="2342"/>
      <c r="G53" s="2343"/>
      <c r="H53" s="117"/>
      <c r="I53" s="117"/>
      <c r="J53" s="120"/>
    </row>
    <row r="54" spans="1:11" ht="11.25" customHeight="1" x14ac:dyDescent="0.2">
      <c r="A54" s="74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K2" sqref="K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7"/>
      <c r="I1" s="750"/>
      <c r="J1" s="749"/>
    </row>
    <row r="2" spans="1:11" ht="36.75" x14ac:dyDescent="0.2">
      <c r="A2" s="2395" t="s">
        <v>1863</v>
      </c>
      <c r="B2" s="2396"/>
      <c r="C2" s="2396"/>
      <c r="D2" s="2396"/>
      <c r="E2" s="2397"/>
      <c r="F2" s="1785" t="s">
        <v>1055</v>
      </c>
      <c r="G2" s="1786" t="s">
        <v>100</v>
      </c>
      <c r="H2" s="1786" t="s">
        <v>471</v>
      </c>
      <c r="I2" s="1786" t="s">
        <v>1354</v>
      </c>
      <c r="J2" s="1786" t="s">
        <v>1000</v>
      </c>
      <c r="K2" s="1786" t="s">
        <v>144</v>
      </c>
    </row>
    <row r="3" spans="1:11" x14ac:dyDescent="0.2">
      <c r="A3" s="2398" t="s">
        <v>1982</v>
      </c>
      <c r="B3" s="2399"/>
      <c r="C3" s="2399"/>
      <c r="D3" s="2399"/>
      <c r="E3" s="2400"/>
      <c r="F3" s="254"/>
      <c r="G3" s="558"/>
      <c r="H3" s="558"/>
      <c r="I3" s="558"/>
      <c r="J3" s="1204"/>
      <c r="K3" s="1204"/>
    </row>
    <row r="4" spans="1:11" x14ac:dyDescent="0.2">
      <c r="A4" s="2401" t="s">
        <v>427</v>
      </c>
      <c r="B4" s="2402"/>
      <c r="C4" s="2402"/>
      <c r="D4" s="2402"/>
      <c r="E4" s="2339"/>
      <c r="F4" s="545"/>
      <c r="G4" s="566"/>
      <c r="H4" s="565"/>
      <c r="I4" s="566"/>
      <c r="J4" s="1182"/>
      <c r="K4" s="1182"/>
    </row>
    <row r="5" spans="1:11" ht="13.5" customHeight="1" x14ac:dyDescent="0.2">
      <c r="A5" s="2376" t="s">
        <v>1236</v>
      </c>
      <c r="B5" s="2377"/>
      <c r="C5" s="2377"/>
      <c r="D5" s="2377"/>
      <c r="E5" s="2378"/>
      <c r="F5" s="1138" t="s">
        <v>992</v>
      </c>
      <c r="G5" s="564"/>
      <c r="H5" s="558"/>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row>
    <row r="10" spans="1:11" ht="12" customHeight="1" x14ac:dyDescent="0.2">
      <c r="A10" s="2379" t="s">
        <v>1830</v>
      </c>
      <c r="B10" s="2380"/>
      <c r="C10" s="2380"/>
      <c r="D10" s="2380"/>
      <c r="E10" s="2381"/>
      <c r="F10" s="1270" t="s">
        <v>1008</v>
      </c>
      <c r="G10" s="563"/>
      <c r="H10" s="1271"/>
      <c r="I10" s="558"/>
      <c r="J10" s="1204"/>
      <c r="K10" s="1204"/>
    </row>
    <row r="11" spans="1:11" x14ac:dyDescent="0.2">
      <c r="A11" s="2376" t="s">
        <v>166</v>
      </c>
      <c r="B11" s="2377"/>
      <c r="C11" s="2377"/>
      <c r="D11" s="2377"/>
      <c r="E11" s="237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403" t="s">
        <v>428</v>
      </c>
      <c r="B13" s="2404"/>
      <c r="C13" s="2404"/>
      <c r="D13" s="2404"/>
      <c r="E13" s="2405"/>
      <c r="F13" s="1139"/>
      <c r="G13" s="560"/>
      <c r="H13" s="561"/>
      <c r="I13" s="562"/>
      <c r="J13" s="562"/>
      <c r="K13" s="562"/>
    </row>
    <row r="14" spans="1:11" x14ac:dyDescent="0.2">
      <c r="A14" s="2385" t="s">
        <v>524</v>
      </c>
      <c r="B14" s="2385"/>
      <c r="C14" s="2385"/>
      <c r="D14" s="2385"/>
      <c r="E14" s="2386"/>
      <c r="F14" s="256" t="s">
        <v>998</v>
      </c>
      <c r="G14" s="563"/>
      <c r="H14" s="558"/>
      <c r="I14" s="564"/>
      <c r="J14" s="1172"/>
      <c r="K14" s="1204"/>
    </row>
    <row r="15" spans="1:11" x14ac:dyDescent="0.2">
      <c r="A15" s="2377" t="s">
        <v>5</v>
      </c>
      <c r="B15" s="2377"/>
      <c r="C15" s="2377"/>
      <c r="D15" s="2377"/>
      <c r="E15" s="2378"/>
      <c r="F15" s="256" t="s">
        <v>999</v>
      </c>
      <c r="G15" s="564"/>
      <c r="H15" s="558"/>
      <c r="I15" s="558"/>
      <c r="J15" s="1204"/>
      <c r="K15" s="1204"/>
    </row>
    <row r="16" spans="1:11" ht="12.75" customHeight="1" x14ac:dyDescent="0.2">
      <c r="A16" s="2377" t="s">
        <v>336</v>
      </c>
      <c r="B16" s="2377"/>
      <c r="C16" s="2377"/>
      <c r="D16" s="2377"/>
      <c r="E16" s="237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06" t="s">
        <v>426</v>
      </c>
      <c r="B18" s="2407"/>
      <c r="C18" s="2407"/>
      <c r="D18" s="2407"/>
      <c r="E18" s="2408"/>
      <c r="F18" s="256" t="s">
        <v>1085</v>
      </c>
      <c r="G18" s="563"/>
      <c r="H18" s="563"/>
      <c r="I18" s="563"/>
      <c r="J18" s="1204"/>
      <c r="K18" s="1190"/>
    </row>
    <row r="19" spans="1:11" ht="25.5" customHeight="1" x14ac:dyDescent="0.2">
      <c r="A19" s="2388" t="s">
        <v>1984</v>
      </c>
      <c r="B19" s="2388"/>
      <c r="C19" s="2388"/>
      <c r="D19" s="2388"/>
      <c r="E19" s="2389"/>
      <c r="F19" s="256" t="s">
        <v>1086</v>
      </c>
      <c r="G19" s="563"/>
      <c r="H19" s="563"/>
      <c r="I19" s="563"/>
      <c r="J19" s="1204"/>
      <c r="K19" s="1190"/>
    </row>
    <row r="20" spans="1:11" ht="12.75" customHeight="1" x14ac:dyDescent="0.2">
      <c r="A20" s="2390" t="s">
        <v>1829</v>
      </c>
      <c r="B20" s="2391"/>
      <c r="C20" s="2391"/>
      <c r="D20" s="2391"/>
      <c r="E20" s="2392"/>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80" t="s">
        <v>1831</v>
      </c>
      <c r="B22" s="2380"/>
      <c r="C22" s="2380"/>
      <c r="D22" s="2380"/>
      <c r="E22" s="2387"/>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1983</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2"/>
      <c r="I31" s="2383"/>
      <c r="J31" s="2383"/>
      <c r="K31" s="2383"/>
    </row>
    <row r="32" spans="1:11" x14ac:dyDescent="0.2">
      <c r="A32" s="58"/>
      <c r="B32" s="9"/>
      <c r="C32" s="9"/>
      <c r="D32" s="9"/>
      <c r="E32" s="547"/>
      <c r="F32" s="1145" t="s">
        <v>620</v>
      </c>
      <c r="G32" s="567"/>
      <c r="H32" s="2384"/>
      <c r="I32" s="2383"/>
      <c r="J32" s="2383"/>
      <c r="K32" s="2383"/>
    </row>
    <row r="33" spans="1:11" x14ac:dyDescent="0.2">
      <c r="A33" s="1688" t="s">
        <v>1828</v>
      </c>
      <c r="B33" s="112"/>
      <c r="C33" s="112"/>
      <c r="D33" s="112"/>
      <c r="E33" s="112"/>
      <c r="F33" s="112"/>
      <c r="G33" s="568"/>
      <c r="H33" s="2384"/>
      <c r="I33" s="2383"/>
      <c r="J33" s="2383"/>
      <c r="K33" s="2383"/>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80" t="s">
        <v>621</v>
      </c>
      <c r="B41" s="2393"/>
      <c r="C41" s="2393"/>
      <c r="D41" s="2393"/>
      <c r="E41" s="2393"/>
      <c r="F41" s="239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09"/>
      <c r="K1" s="2410"/>
      <c r="L1" s="2410"/>
    </row>
    <row r="2" spans="1:14" ht="48" x14ac:dyDescent="0.2">
      <c r="A2" s="1778" t="s">
        <v>1864</v>
      </c>
      <c r="B2" s="626" t="s">
        <v>437</v>
      </c>
      <c r="C2" s="1465" t="s">
        <v>1985</v>
      </c>
      <c r="D2" s="1465" t="s">
        <v>1986</v>
      </c>
      <c r="E2" s="1465" t="s">
        <v>1987</v>
      </c>
      <c r="F2" s="1465" t="s">
        <v>1988</v>
      </c>
      <c r="G2" s="63" t="s">
        <v>690</v>
      </c>
      <c r="H2" s="1465" t="s">
        <v>1989</v>
      </c>
      <c r="I2" s="1465" t="s">
        <v>1990</v>
      </c>
      <c r="J2" s="1465" t="s">
        <v>1991</v>
      </c>
      <c r="K2" s="1465" t="s">
        <v>1992</v>
      </c>
      <c r="L2" s="1465" t="s">
        <v>1993</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c r="D5" s="633"/>
      <c r="E5" s="633"/>
      <c r="F5" s="1056">
        <f>(C5+D5)-E5</f>
        <v>0</v>
      </c>
      <c r="G5" s="629"/>
      <c r="H5" s="635"/>
      <c r="I5" s="635"/>
      <c r="J5" s="635"/>
      <c r="K5" s="640"/>
      <c r="L5" s="1055">
        <f>F5-K5</f>
        <v>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c r="D8" s="634"/>
      <c r="E8" s="634"/>
      <c r="F8" s="1056">
        <f>(C8+D8)-E8</f>
        <v>0</v>
      </c>
      <c r="G8" s="630">
        <v>50</v>
      </c>
      <c r="H8" s="570"/>
      <c r="I8" s="570"/>
      <c r="J8" s="570"/>
      <c r="K8" s="1055">
        <f>(H8+I8)-J8</f>
        <v>0</v>
      </c>
      <c r="L8" s="1055">
        <f>F8-K8</f>
        <v>0</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c r="D12" s="634"/>
      <c r="E12" s="634"/>
      <c r="F12" s="1056">
        <f>(C12+D12)-E12</f>
        <v>0</v>
      </c>
      <c r="G12" s="630">
        <v>10</v>
      </c>
      <c r="H12" s="570"/>
      <c r="I12" s="570"/>
      <c r="J12" s="570"/>
      <c r="K12" s="1055">
        <f>(H12+I12)-J12</f>
        <v>0</v>
      </c>
      <c r="L12" s="1055">
        <f>F12-K12</f>
        <v>0</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0</v>
      </c>
      <c r="D16" s="636">
        <f>SUM(D3,D5:D6,D8:D10,D12:D15)</f>
        <v>0</v>
      </c>
      <c r="E16" s="636">
        <f>SUM(E3,E5:E6,E8:E10,E12:E15)</f>
        <v>0</v>
      </c>
      <c r="F16" s="636">
        <f>SUM(F3,F5:F6,F8:F10,F12:F15)</f>
        <v>0</v>
      </c>
      <c r="G16" s="630"/>
      <c r="H16" s="636">
        <f>SUM(H3,H6,H8:H10,H12:H14,)</f>
        <v>0</v>
      </c>
      <c r="I16" s="636">
        <f>SUM(I3,I6,I8:I10,I12:I14,)</f>
        <v>0</v>
      </c>
      <c r="J16" s="636">
        <f>SUM(J3,J6,J8:J10,J12:J14,)</f>
        <v>0</v>
      </c>
      <c r="K16" s="1056">
        <f>(H16+I16)-J16</f>
        <v>0</v>
      </c>
      <c r="L16" s="1056">
        <f>F16-K16</f>
        <v>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1999</v>
      </c>
      <c r="B1" s="2415"/>
      <c r="C1" s="2415"/>
      <c r="D1" s="2415"/>
      <c r="E1" s="2415"/>
      <c r="F1" s="2416"/>
      <c r="G1" s="929"/>
    </row>
    <row r="2" spans="1:7" ht="13.5" thickBot="1" x14ac:dyDescent="0.25">
      <c r="A2" s="2417" t="s">
        <v>556</v>
      </c>
      <c r="B2" s="2418"/>
      <c r="C2" s="2418"/>
      <c r="D2" s="2418"/>
      <c r="E2" s="2418"/>
      <c r="F2" s="241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20"/>
      <c r="B5" s="2421"/>
      <c r="C5" s="2421"/>
      <c r="D5" s="2421"/>
      <c r="E5" s="2421"/>
      <c r="F5" s="2421"/>
    </row>
    <row r="6" spans="1:7" ht="13.5" customHeight="1" thickBot="1" x14ac:dyDescent="0.25">
      <c r="A6" s="2411" t="s">
        <v>1292</v>
      </c>
      <c r="B6" s="2412"/>
      <c r="C6" s="2412"/>
      <c r="D6" s="2412"/>
      <c r="E6" s="2412"/>
      <c r="F6" s="2413"/>
      <c r="G6" s="355"/>
    </row>
    <row r="7" spans="1:7" s="355" customFormat="1" ht="12" thickTop="1" x14ac:dyDescent="0.2">
      <c r="A7" s="932" t="s">
        <v>581</v>
      </c>
      <c r="B7" s="573"/>
      <c r="C7" s="574"/>
      <c r="D7" s="573"/>
      <c r="E7" s="574"/>
      <c r="F7" s="573"/>
    </row>
    <row r="8" spans="1:7" ht="12" customHeight="1" x14ac:dyDescent="0.2">
      <c r="A8" s="357" t="s">
        <v>527</v>
      </c>
      <c r="B8" s="933" t="s">
        <v>1793</v>
      </c>
      <c r="C8" s="356"/>
      <c r="D8" s="357" t="s">
        <v>580</v>
      </c>
      <c r="E8" s="574" t="s">
        <v>1112</v>
      </c>
      <c r="F8" s="934">
        <f>'Expenditures 15-22'!K114</f>
        <v>1170446</v>
      </c>
      <c r="G8" s="355"/>
    </row>
    <row r="9" spans="1:7" ht="12" customHeight="1" x14ac:dyDescent="0.2">
      <c r="A9" s="357" t="s">
        <v>528</v>
      </c>
      <c r="B9" s="933" t="s">
        <v>1794</v>
      </c>
      <c r="C9" s="356"/>
      <c r="D9" s="357" t="s">
        <v>580</v>
      </c>
      <c r="E9" s="574"/>
      <c r="F9" s="935">
        <f>'Expenditures 15-22'!K150</f>
        <v>0</v>
      </c>
      <c r="G9" s="936"/>
    </row>
    <row r="10" spans="1:7" ht="12" customHeight="1" x14ac:dyDescent="0.2">
      <c r="A10" s="357" t="s">
        <v>578</v>
      </c>
      <c r="B10" s="933" t="s">
        <v>1795</v>
      </c>
      <c r="C10" s="356"/>
      <c r="D10" s="357" t="s">
        <v>580</v>
      </c>
      <c r="E10" s="574"/>
      <c r="F10" s="935">
        <f>'Expenditures 15-22'!K168</f>
        <v>0</v>
      </c>
      <c r="G10" s="936"/>
    </row>
    <row r="11" spans="1:7" ht="12" customHeight="1" x14ac:dyDescent="0.2">
      <c r="A11" s="357" t="s">
        <v>529</v>
      </c>
      <c r="B11" s="933" t="s">
        <v>1796</v>
      </c>
      <c r="C11" s="356"/>
      <c r="D11" s="357" t="s">
        <v>580</v>
      </c>
      <c r="E11" s="574"/>
      <c r="F11" s="935">
        <f>'Expenditures 15-22'!K204</f>
        <v>0</v>
      </c>
      <c r="G11" s="936"/>
    </row>
    <row r="12" spans="1:7" ht="12" customHeight="1" x14ac:dyDescent="0.2">
      <c r="A12" s="357" t="s">
        <v>530</v>
      </c>
      <c r="B12" s="933" t="s">
        <v>1797</v>
      </c>
      <c r="C12" s="356"/>
      <c r="D12" s="357" t="s">
        <v>580</v>
      </c>
      <c r="E12" s="574"/>
      <c r="F12" s="935">
        <f>'Expenditures 15-22'!K288</f>
        <v>0</v>
      </c>
      <c r="G12" s="936"/>
    </row>
    <row r="13" spans="1:7" ht="12" customHeight="1" x14ac:dyDescent="0.2">
      <c r="A13" s="357" t="s">
        <v>112</v>
      </c>
      <c r="B13" s="933" t="s">
        <v>1798</v>
      </c>
      <c r="C13" s="356"/>
      <c r="D13" s="357" t="s">
        <v>580</v>
      </c>
      <c r="E13" s="574"/>
      <c r="F13" s="935">
        <f>'Expenditures 15-22'!K331</f>
        <v>0</v>
      </c>
      <c r="G13" s="937"/>
    </row>
    <row r="14" spans="1:7" ht="12" customHeight="1" thickBot="1" x14ac:dyDescent="0.25">
      <c r="A14" s="938"/>
      <c r="B14" s="575"/>
      <c r="C14" s="576"/>
      <c r="D14" s="993" t="s">
        <v>580</v>
      </c>
      <c r="E14" s="587" t="s">
        <v>1112</v>
      </c>
      <c r="F14" s="939">
        <f>SUM(F8:F13)</f>
        <v>1170446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1799</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1804</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1805</v>
      </c>
      <c r="C53" s="954">
        <f>'Expenditures 15-22'!B102</f>
        <v>4000</v>
      </c>
      <c r="D53" s="953" t="str">
        <f>'Expenditures 15-22'!A102</f>
        <v>Total Payments to Other Govt Units</v>
      </c>
      <c r="E53" s="574"/>
      <c r="F53" s="1097">
        <f>'Expenditures 15-22'!K102</f>
        <v>988462</v>
      </c>
      <c r="G53" s="355"/>
    </row>
    <row r="54" spans="1:7" ht="12" customHeight="1" x14ac:dyDescent="0.2">
      <c r="A54" s="357" t="s">
        <v>527</v>
      </c>
      <c r="B54" s="357" t="s">
        <v>1806</v>
      </c>
      <c r="C54" s="954" t="s">
        <v>1138</v>
      </c>
      <c r="D54" s="950" t="s">
        <v>1278</v>
      </c>
      <c r="E54" s="574"/>
      <c r="F54" s="1097">
        <f>'Expenditures 15-22'!G114</f>
        <v>0</v>
      </c>
      <c r="G54" s="355"/>
    </row>
    <row r="55" spans="1:7" ht="12" customHeight="1" x14ac:dyDescent="0.2">
      <c r="A55" s="357" t="s">
        <v>527</v>
      </c>
      <c r="B55" s="357" t="s">
        <v>1807</v>
      </c>
      <c r="C55" s="954" t="s">
        <v>1138</v>
      </c>
      <c r="D55" s="950" t="s">
        <v>328</v>
      </c>
      <c r="E55" s="574"/>
      <c r="F55" s="1097">
        <f>'Expenditures 15-22'!I114</f>
        <v>0</v>
      </c>
      <c r="G55" s="355"/>
    </row>
    <row r="56" spans="1:7" ht="12" customHeight="1" x14ac:dyDescent="0.2">
      <c r="A56" s="357" t="s">
        <v>528</v>
      </c>
      <c r="B56" s="357" t="s">
        <v>1808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1809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1810</v>
      </c>
      <c r="C58" s="951" t="s">
        <v>1138</v>
      </c>
      <c r="D58" s="950" t="s">
        <v>1278</v>
      </c>
      <c r="E58" s="574"/>
      <c r="F58" s="1099">
        <f>'Expenditures 15-22'!G150</f>
        <v>0</v>
      </c>
      <c r="G58" s="355"/>
    </row>
    <row r="59" spans="1:7" ht="12" customHeight="1" x14ac:dyDescent="0.2">
      <c r="A59" s="960" t="s">
        <v>528</v>
      </c>
      <c r="B59" s="67" t="s">
        <v>1811</v>
      </c>
      <c r="C59" s="1040" t="s">
        <v>1138</v>
      </c>
      <c r="D59" s="67" t="s">
        <v>328</v>
      </c>
      <c r="F59" s="1100">
        <f>'Expenditures 15-22'!I150</f>
        <v>0</v>
      </c>
      <c r="G59" s="355"/>
    </row>
    <row r="60" spans="1:7" ht="12" customHeight="1" x14ac:dyDescent="0.2">
      <c r="A60" s="960" t="s">
        <v>578</v>
      </c>
      <c r="B60" s="67" t="s">
        <v>1812</v>
      </c>
      <c r="C60" s="1040">
        <v>4000</v>
      </c>
      <c r="D60" s="67" t="s">
        <v>352</v>
      </c>
      <c r="F60" s="1101">
        <f>'Expenditures 15-22'!K154</f>
        <v>0</v>
      </c>
      <c r="G60" s="355"/>
    </row>
    <row r="61" spans="1:7" ht="12" customHeight="1" x14ac:dyDescent="0.2">
      <c r="A61" s="957" t="s">
        <v>578</v>
      </c>
      <c r="B61" s="957" t="s">
        <v>1813</v>
      </c>
      <c r="C61" s="958" t="str">
        <f>'Expenditures 15-22'!B164</f>
        <v>5300</v>
      </c>
      <c r="D61" s="1042" t="s">
        <v>351</v>
      </c>
      <c r="E61" s="588"/>
      <c r="F61" s="1097">
        <f>'Expenditures 15-22'!K164</f>
        <v>0</v>
      </c>
      <c r="G61" s="355"/>
    </row>
    <row r="62" spans="1:7" ht="12" customHeight="1" x14ac:dyDescent="0.2">
      <c r="A62" s="357" t="s">
        <v>529</v>
      </c>
      <c r="B62" s="357" t="s">
        <v>1814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1816</v>
      </c>
      <c r="C64" s="958" t="str">
        <f>'Expenditures 15-22'!B200</f>
        <v>5300</v>
      </c>
      <c r="D64" s="1041" t="s">
        <v>351</v>
      </c>
      <c r="E64" s="574"/>
      <c r="F64" s="1097">
        <f>'Expenditures 15-22'!K200</f>
        <v>0</v>
      </c>
      <c r="G64" s="355"/>
    </row>
    <row r="65" spans="1:8" ht="12" customHeight="1" x14ac:dyDescent="0.2">
      <c r="A65" s="357" t="s">
        <v>529</v>
      </c>
      <c r="B65" s="357" t="s">
        <v>1817</v>
      </c>
      <c r="C65" s="951" t="s">
        <v>1138</v>
      </c>
      <c r="D65" s="950" t="s">
        <v>1278</v>
      </c>
      <c r="E65" s="574"/>
      <c r="F65" s="1097">
        <f>'Expenditures 15-22'!G204</f>
        <v>0</v>
      </c>
      <c r="G65" s="355"/>
    </row>
    <row r="66" spans="1:8" ht="12" customHeight="1" x14ac:dyDescent="0.2">
      <c r="A66" s="357" t="s">
        <v>529</v>
      </c>
      <c r="B66" s="357" t="s">
        <v>1818</v>
      </c>
      <c r="C66" s="951" t="s">
        <v>1138</v>
      </c>
      <c r="D66" s="950" t="s">
        <v>328</v>
      </c>
      <c r="E66" s="574"/>
      <c r="F66" s="1097">
        <f>'Expenditures 15-22'!I204</f>
        <v>0</v>
      </c>
      <c r="G66" s="355"/>
    </row>
    <row r="67" spans="1:8" ht="12" customHeight="1" x14ac:dyDescent="0.2">
      <c r="A67" s="357" t="s">
        <v>530</v>
      </c>
      <c r="B67" s="357" t="s">
        <v>1819</v>
      </c>
      <c r="C67" s="951" t="str">
        <f>'Expenditures 15-22'!B210</f>
        <v>1125</v>
      </c>
      <c r="D67" s="1041" t="str">
        <f>'Expenditures 15-22'!A210</f>
        <v>Pre-K Programs</v>
      </c>
      <c r="E67" s="574"/>
      <c r="F67" s="1097">
        <f>'Expenditures 15-22'!K210</f>
        <v>0</v>
      </c>
      <c r="G67" s="355"/>
    </row>
    <row r="68" spans="1:8" ht="12" customHeight="1" x14ac:dyDescent="0.2">
      <c r="A68" s="357" t="s">
        <v>530</v>
      </c>
      <c r="B68" s="357" t="s">
        <v>1820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1823</v>
      </c>
      <c r="C72" s="951">
        <f>'Expenditures 15-22'!B274</f>
        <v>3000</v>
      </c>
      <c r="D72" s="941" t="s">
        <v>517</v>
      </c>
      <c r="E72" s="574"/>
      <c r="F72" s="1097">
        <f>'Expenditures 15-22'!K274</f>
        <v>0</v>
      </c>
      <c r="G72" s="355"/>
    </row>
    <row r="73" spans="1:8" ht="12" customHeight="1" x14ac:dyDescent="0.2">
      <c r="A73" s="357" t="s">
        <v>530</v>
      </c>
      <c r="B73" s="357" t="s">
        <v>1824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1782</v>
      </c>
      <c r="E75" s="590" t="s">
        <v>1112</v>
      </c>
      <c r="F75" s="1102">
        <f>SUM(F18:F73)</f>
        <v>988462</v>
      </c>
      <c r="G75" s="355"/>
    </row>
    <row r="76" spans="1:8" s="960" customFormat="1" ht="12" customHeight="1" thickTop="1" thickBot="1" x14ac:dyDescent="0.25">
      <c r="A76" s="580"/>
      <c r="B76" s="578"/>
      <c r="C76" s="579"/>
      <c r="D76" s="959" t="s">
        <v>1781</v>
      </c>
      <c r="E76" s="590"/>
      <c r="F76" s="1103">
        <f>(F14-F75)</f>
        <v>181984</v>
      </c>
      <c r="G76" s="357"/>
    </row>
    <row r="77" spans="1:8" s="960" customFormat="1" ht="12" customHeight="1" thickTop="1" x14ac:dyDescent="0.2">
      <c r="A77" s="581"/>
      <c r="B77" s="578"/>
      <c r="C77" s="579"/>
      <c r="D77" s="959" t="s">
        <v>2013</v>
      </c>
      <c r="E77" s="590"/>
      <c r="F77" s="1525">
        <v>0</v>
      </c>
      <c r="G77" s="358"/>
      <c r="H77" s="357"/>
    </row>
    <row r="78" spans="1:8" s="960" customFormat="1" ht="12" customHeight="1" thickBot="1" x14ac:dyDescent="0.25">
      <c r="A78" s="582"/>
      <c r="B78" s="578"/>
      <c r="C78" s="579"/>
      <c r="D78" s="959" t="s">
        <v>1848</v>
      </c>
      <c r="E78" s="590" t="s">
        <v>1112</v>
      </c>
      <c r="F78" s="1104" t="str">
        <f>IF(F77&gt;0,F76/F77," Complete Line 77")</f>
        <v xml:space="preserve"> Complete Line 77</v>
      </c>
      <c r="G78" s="357"/>
    </row>
    <row r="79" spans="1:8" s="960" customFormat="1" ht="12" thickTop="1" x14ac:dyDescent="0.2">
      <c r="A79" s="382"/>
      <c r="B79" s="357"/>
      <c r="C79" s="356"/>
      <c r="D79" s="577"/>
      <c r="E79" s="574"/>
      <c r="F79" s="961"/>
      <c r="G79" s="357"/>
    </row>
    <row r="80" spans="1:8" s="960" customFormat="1" ht="12" thickBot="1" x14ac:dyDescent="0.25">
      <c r="A80" s="2411" t="s">
        <v>1293</v>
      </c>
      <c r="B80" s="2412"/>
      <c r="C80" s="2412"/>
      <c r="D80" s="2412"/>
      <c r="E80" s="2412"/>
      <c r="F80" s="241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0</v>
      </c>
      <c r="G104" s="968"/>
    </row>
    <row r="105" spans="1:7" ht="12" customHeight="1" x14ac:dyDescent="0.2">
      <c r="A105" s="969" t="s">
        <v>762</v>
      </c>
      <c r="B105" s="969" t="s">
        <v>1701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0</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3155</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1839</v>
      </c>
      <c r="C160" s="1174" t="s">
        <v>985</v>
      </c>
      <c r="D160" s="1175" t="s">
        <v>886</v>
      </c>
      <c r="E160" s="1176"/>
      <c r="F160" s="1062">
        <f>SUM(F136:F159)</f>
        <v>0</v>
      </c>
      <c r="G160" s="379"/>
    </row>
    <row r="161" spans="1:7" s="573" customFormat="1" x14ac:dyDescent="0.2">
      <c r="A161" s="1173" t="s">
        <v>527</v>
      </c>
      <c r="B161" s="1235" t="s">
        <v>1731</v>
      </c>
      <c r="C161" s="1174" t="s">
        <v>1729</v>
      </c>
      <c r="D161" s="1175" t="s">
        <v>1730</v>
      </c>
      <c r="E161" s="1176"/>
      <c r="F161" s="1062">
        <f>SUM('Revenues 9-14'!C260)</f>
        <v>0</v>
      </c>
      <c r="G161" s="379"/>
    </row>
    <row r="162" spans="1:7" s="573" customFormat="1" x14ac:dyDescent="0.2">
      <c r="A162" s="1173" t="s">
        <v>579</v>
      </c>
      <c r="B162" s="1235" t="s">
        <v>1790</v>
      </c>
      <c r="C162" s="1174" t="s">
        <v>1791</v>
      </c>
      <c r="D162" s="1175" t="s">
        <v>1792</v>
      </c>
      <c r="E162" s="1176"/>
      <c r="F162" s="1062">
        <f>SUM('Revenues 9-14'!C261:H261,'Revenues 9-14'!J261:K261)</f>
        <v>0</v>
      </c>
      <c r="G162" s="379"/>
    </row>
    <row r="163" spans="1:7" ht="12" customHeight="1" x14ac:dyDescent="0.2">
      <c r="A163" s="380" t="s">
        <v>1172</v>
      </c>
      <c r="B163" s="380" t="s">
        <v>1825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1826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1733</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1827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1846</v>
      </c>
      <c r="E175" s="1045" t="s">
        <v>1112</v>
      </c>
      <c r="F175" s="1106">
        <f>SUM(F83:F135,F160:F173)</f>
        <v>3155</v>
      </c>
    </row>
    <row r="176" spans="1:7" ht="12" customHeight="1" x14ac:dyDescent="0.2">
      <c r="A176" s="583"/>
      <c r="B176" s="584"/>
      <c r="C176" s="585"/>
      <c r="D176" s="991" t="s">
        <v>1845</v>
      </c>
      <c r="E176" s="1045"/>
      <c r="F176" s="1107">
        <f>'PCTC-OEPP 28-29'!F76-F175</f>
        <v>178829</v>
      </c>
    </row>
    <row r="177" spans="1:7" ht="12" customHeight="1" x14ac:dyDescent="0.2">
      <c r="A177" s="583"/>
      <c r="B177" s="584"/>
      <c r="C177" s="585"/>
      <c r="D177" s="991" t="s">
        <v>1997</v>
      </c>
      <c r="E177" s="1045"/>
      <c r="F177" s="1107">
        <f>'Cap Outlay Deprec 27'!I18</f>
        <v>0</v>
      </c>
    </row>
    <row r="178" spans="1:7" ht="12" customHeight="1" x14ac:dyDescent="0.2">
      <c r="A178" s="583"/>
      <c r="B178" s="584"/>
      <c r="C178" s="585"/>
      <c r="D178" s="991" t="s">
        <v>1847</v>
      </c>
      <c r="E178" s="1045"/>
      <c r="F178" s="1107">
        <f>F176+F177</f>
        <v>178829</v>
      </c>
    </row>
    <row r="179" spans="1:7" ht="12" customHeight="1" x14ac:dyDescent="0.2">
      <c r="A179" s="583"/>
      <c r="B179" s="586"/>
      <c r="C179" s="585"/>
      <c r="D179" s="991" t="s">
        <v>1998</v>
      </c>
      <c r="E179" s="1045"/>
      <c r="F179" s="1108">
        <f>'PCTC-OEPP 28-29'!F77</f>
        <v>0</v>
      </c>
      <c r="G179" s="68"/>
    </row>
    <row r="180" spans="1:7" ht="12" customHeight="1" thickBot="1" x14ac:dyDescent="0.25">
      <c r="A180" s="583"/>
      <c r="B180" s="586"/>
      <c r="C180" s="585"/>
      <c r="D180" s="991" t="s">
        <v>1921</v>
      </c>
      <c r="E180" s="1045" t="s">
        <v>1922</v>
      </c>
      <c r="F180" s="1109" t="e">
        <f>F178/F179</f>
        <v>#DIV/0!</v>
      </c>
      <c r="G180" s="67">
        <v>6323</v>
      </c>
    </row>
    <row r="181" spans="1:7" ht="12" thickTop="1" x14ac:dyDescent="0.2">
      <c r="B181" s="68"/>
      <c r="C181" s="384"/>
      <c r="D181" s="68"/>
      <c r="E181" s="384"/>
      <c r="F181" s="68"/>
      <c r="G181" s="992">
        <v>6326</v>
      </c>
    </row>
    <row r="182" spans="1:7" ht="12.2" customHeight="1" x14ac:dyDescent="0.2">
      <c r="A182" s="68" t="s">
        <v>1639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3" sqref="E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1608</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422" t="s">
        <v>1620</v>
      </c>
      <c r="B5" s="2423"/>
      <c r="C5" s="2423"/>
      <c r="D5" s="2423"/>
      <c r="E5" s="2423"/>
      <c r="F5" s="2423"/>
      <c r="G5" s="2424"/>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27" t="s">
        <v>2064</v>
      </c>
      <c r="B11" s="2428"/>
      <c r="C11" s="2428"/>
      <c r="D11" s="2429"/>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3155</v>
      </c>
      <c r="F19" s="762"/>
      <c r="G19" s="764">
        <f>'Expenditures 15-22'!K33-SUM('Expenditures 15-22'!G33,'Expenditures 15-22'!I33)+'Expenditures 15-22'!D223</f>
        <v>3155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0</v>
      </c>
      <c r="F21" s="762"/>
      <c r="G21" s="764">
        <f>'Expenditures 15-22'!K42-SUM('Expenditures 15-22'!G42,'Expenditures 15-22'!I42)+'Expenditures 15-22'!K120-SUM('Expenditures 15-22'!G120,'Expenditures 15-22'!I120)+'Expenditures 15-22'!K174-SUM('Expenditures 15-22'!G174,'Expenditures 15-22'!I174)+'Expenditures 15-22'!D232</f>
        <v>0</v>
      </c>
      <c r="H21" s="285"/>
      <c r="I21" s="215"/>
    </row>
    <row r="22" spans="1:9" s="2" customFormat="1" ht="12" customHeight="1" x14ac:dyDescent="0.2">
      <c r="A22" s="761" t="s">
        <v>644</v>
      </c>
      <c r="B22" s="757"/>
      <c r="C22" s="756">
        <v>2200</v>
      </c>
      <c r="D22" s="762"/>
      <c r="E22" s="763">
        <f>'Expenditures 15-22'!K47-SUM('Expenditures 15-22'!G47,'Expenditures 15-22'!I47)+'Expenditures 15-22'!D237</f>
        <v>0</v>
      </c>
      <c r="F22" s="762"/>
      <c r="G22" s="764">
        <f>'Expenditures 15-22'!K47-SUM('Expenditures 15-22'!G47,'Expenditures 15-22'!I47)+'Expenditures 15-22'!D237</f>
        <v>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178829</v>
      </c>
      <c r="F23" s="762"/>
      <c r="G23" s="763">
        <f>'Expenditures 15-22'!K53-SUM('Expenditures 15-22'!G53,'Expenditures 15-22'!I53)+'Expenditures 15-22'!D251+'Expenditures 15-22'!K323-SUM('Expenditures 15-22'!G323,'Expenditures 15-22'!I323)</f>
        <v>178829</v>
      </c>
      <c r="H23" s="285"/>
      <c r="I23" s="215"/>
    </row>
    <row r="24" spans="1:9" s="2" customFormat="1" ht="12" customHeight="1" x14ac:dyDescent="0.2">
      <c r="A24" s="761" t="s">
        <v>646</v>
      </c>
      <c r="B24" s="757"/>
      <c r="C24" s="756">
        <v>2400</v>
      </c>
      <c r="D24" s="762"/>
      <c r="E24" s="763">
        <f>'Expenditures 15-22'!K57-SUM('Expenditures 15-22'!G57,'Expenditures 15-22'!I57)+'Expenditures 15-22'!D255</f>
        <v>0</v>
      </c>
      <c r="F24" s="762"/>
      <c r="G24" s="764">
        <f>'Expenditures 15-22'!K57-SUM('Expenditures 15-22'!G57,'Expenditures 15-22'!I57)+'Expenditures 15-22'!D255</f>
        <v>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0</v>
      </c>
      <c r="F28" s="766">
        <f>'Expenditures 15-22'!K61-SUM('Expenditures 15-22'!G61,'Expenditures 15-22'!I61)+'Expenditures 15-22'!K124-SUM('Expenditures 15-22'!G124,'Expenditures 15-22'!I124)+'Expenditures 15-22'!D260-E9</f>
        <v>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0</v>
      </c>
      <c r="F29" s="762"/>
      <c r="G29" s="764">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0</v>
      </c>
      <c r="E40" s="766">
        <f>SUM(E19:E39)</f>
        <v>181984</v>
      </c>
      <c r="F40" s="766">
        <f>SUM(F19:F39)</f>
        <v>0</v>
      </c>
      <c r="G40" s="766">
        <f>SUM(G19:G39)</f>
        <v>181984</v>
      </c>
    </row>
    <row r="41" spans="1:7" x14ac:dyDescent="0.2">
      <c r="A41" s="285"/>
      <c r="B41" s="215"/>
      <c r="C41" s="286"/>
      <c r="D41" s="2425" t="s">
        <v>602</v>
      </c>
      <c r="E41" s="2426"/>
      <c r="F41" s="770" t="s">
        <v>603</v>
      </c>
      <c r="G41" s="777"/>
    </row>
    <row r="42" spans="1:7" ht="12" customHeight="1" x14ac:dyDescent="0.2">
      <c r="A42" s="285"/>
      <c r="B42" s="215"/>
      <c r="C42" s="286"/>
      <c r="D42" s="771" t="s">
        <v>551</v>
      </c>
      <c r="E42" s="767">
        <f>D40</f>
        <v>0</v>
      </c>
      <c r="F42" s="771" t="s">
        <v>553</v>
      </c>
      <c r="G42" s="767">
        <f>F40</f>
        <v>0</v>
      </c>
    </row>
    <row r="43" spans="1:7" ht="12" customHeight="1" x14ac:dyDescent="0.2">
      <c r="A43" s="285"/>
      <c r="B43" s="215"/>
      <c r="C43" s="286"/>
      <c r="D43" s="771" t="s">
        <v>552</v>
      </c>
      <c r="E43" s="767">
        <f>E40</f>
        <v>181984</v>
      </c>
      <c r="F43" s="771" t="s">
        <v>552</v>
      </c>
      <c r="G43" s="767">
        <f>G40</f>
        <v>181984</v>
      </c>
    </row>
    <row r="44" spans="1:7" ht="12" customHeight="1" x14ac:dyDescent="0.2">
      <c r="A44" s="285"/>
      <c r="B44" s="215"/>
      <c r="C44" s="215"/>
      <c r="D44" s="781" t="s">
        <v>1165</v>
      </c>
      <c r="E44" s="782">
        <f>(E42/E43)</f>
        <v>0</v>
      </c>
      <c r="F44" s="781" t="s">
        <v>1165</v>
      </c>
      <c r="G44" s="782">
        <f>(G42/G43)</f>
        <v>0</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11" sqref="B1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430" t="s">
        <v>1640</v>
      </c>
      <c r="B1" s="2430"/>
      <c r="C1" s="2430"/>
      <c r="D1" s="2430"/>
      <c r="E1" s="2430"/>
    </row>
    <row r="2" spans="1:7" ht="14.25" customHeight="1" x14ac:dyDescent="0.2">
      <c r="A2" s="1879" t="s">
        <v>1641</v>
      </c>
      <c r="B2" s="1879"/>
      <c r="C2" s="1879"/>
      <c r="D2" s="1879"/>
      <c r="E2" s="1880"/>
    </row>
    <row r="3" spans="1:7" ht="15" customHeight="1" x14ac:dyDescent="0.2">
      <c r="A3" s="1879" t="s">
        <v>2000</v>
      </c>
      <c r="B3" s="1879"/>
      <c r="C3" s="1879"/>
      <c r="D3" s="1879"/>
      <c r="E3" s="1880"/>
    </row>
    <row r="4" spans="1:7" ht="3.75" customHeight="1" x14ac:dyDescent="0.2">
      <c r="A4" s="1879"/>
      <c r="B4" s="1879"/>
      <c r="C4" s="1879"/>
      <c r="D4" s="1879"/>
      <c r="E4" s="1880"/>
    </row>
    <row r="5" spans="1:7" ht="15" x14ac:dyDescent="0.25">
      <c r="A5" s="2434" t="s">
        <v>1923</v>
      </c>
      <c r="B5" s="2435"/>
      <c r="C5" s="2435"/>
      <c r="D5" s="2435"/>
      <c r="E5" s="2435"/>
    </row>
    <row r="6" spans="1:7" ht="12" customHeight="1" x14ac:dyDescent="0.25">
      <c r="A6" s="1882"/>
      <c r="B6" s="2436" t="str">
        <f>COVER!A17</f>
        <v>Wilmette Comm Sp Ed Agreement</v>
      </c>
      <c r="C6" s="2436"/>
      <c r="D6" s="2436"/>
      <c r="E6" s="1883"/>
    </row>
    <row r="7" spans="1:7" ht="11.25" customHeight="1" x14ac:dyDescent="0.25">
      <c r="A7" s="1882"/>
      <c r="B7" s="2437">
        <f>COVER!A13</f>
        <v>5016039061</v>
      </c>
      <c r="C7" s="2437"/>
      <c r="D7" s="2437"/>
      <c r="E7" s="1883"/>
    </row>
    <row r="8" spans="1:7" ht="34.5" customHeight="1" x14ac:dyDescent="0.2">
      <c r="A8" s="1904" t="s">
        <v>1642</v>
      </c>
      <c r="B8" s="1884" t="s">
        <v>1643</v>
      </c>
      <c r="C8" s="1884" t="s">
        <v>1644</v>
      </c>
      <c r="D8" s="1885" t="s">
        <v>1645</v>
      </c>
      <c r="E8" s="1884" t="s">
        <v>1646</v>
      </c>
      <c r="G8" s="1903" t="b">
        <v>1</v>
      </c>
    </row>
    <row r="9" spans="1:7" ht="15.75" customHeight="1" x14ac:dyDescent="0.2">
      <c r="A9" s="1905" t="s">
        <v>1918</v>
      </c>
      <c r="B9" s="1886"/>
      <c r="C9" s="1886"/>
      <c r="D9" s="1887"/>
      <c r="E9" s="1888"/>
    </row>
    <row r="10" spans="1:7" ht="27.75" customHeight="1" x14ac:dyDescent="0.2">
      <c r="A10" s="1889" t="s">
        <v>1718</v>
      </c>
      <c r="B10" s="1890"/>
      <c r="C10" s="1890"/>
      <c r="D10" s="1948" t="s">
        <v>1647</v>
      </c>
      <c r="E10" s="1891" t="s">
        <v>1648</v>
      </c>
    </row>
    <row r="11" spans="1:7" ht="12" customHeight="1" x14ac:dyDescent="0.2">
      <c r="A11" s="1892" t="s">
        <v>1649</v>
      </c>
      <c r="B11" s="1893"/>
      <c r="C11" s="1893"/>
      <c r="D11" s="1894"/>
      <c r="E11" s="1895"/>
    </row>
    <row r="12" spans="1:7" ht="12" customHeight="1" x14ac:dyDescent="0.2">
      <c r="A12" s="1892" t="s">
        <v>1650</v>
      </c>
      <c r="B12" s="1893"/>
      <c r="C12" s="1893"/>
      <c r="D12" s="1896"/>
      <c r="E12" s="1895"/>
    </row>
    <row r="13" spans="1:7" ht="12" customHeight="1" x14ac:dyDescent="0.2">
      <c r="A13" s="1892" t="s">
        <v>1651</v>
      </c>
      <c r="B13" s="1893"/>
      <c r="C13" s="1893"/>
      <c r="D13" s="1896"/>
      <c r="E13" s="1895"/>
    </row>
    <row r="14" spans="1:7" ht="12" customHeight="1" x14ac:dyDescent="0.2">
      <c r="A14" s="1892" t="s">
        <v>1652</v>
      </c>
      <c r="B14" s="1893"/>
      <c r="C14" s="1893"/>
      <c r="D14" s="1896"/>
      <c r="E14" s="1895"/>
    </row>
    <row r="15" spans="1:7" ht="12" customHeight="1" x14ac:dyDescent="0.2">
      <c r="A15" s="1892" t="s">
        <v>1653</v>
      </c>
      <c r="B15" s="1893"/>
      <c r="C15" s="1893"/>
      <c r="D15" s="1896"/>
      <c r="E15" s="1895"/>
    </row>
    <row r="16" spans="1:7" ht="12" customHeight="1" x14ac:dyDescent="0.2">
      <c r="A16" s="1892" t="s">
        <v>1654</v>
      </c>
      <c r="B16" s="1893"/>
      <c r="C16" s="1893"/>
      <c r="D16" s="1896"/>
      <c r="E16" s="1895"/>
    </row>
    <row r="17" spans="1:11" ht="12" customHeight="1" x14ac:dyDescent="0.2">
      <c r="A17" s="1892" t="s">
        <v>1655</v>
      </c>
      <c r="B17" s="1893"/>
      <c r="C17" s="1893"/>
      <c r="D17" s="1896"/>
      <c r="E17" s="1895"/>
    </row>
    <row r="18" spans="1:11" ht="12" customHeight="1" x14ac:dyDescent="0.2">
      <c r="A18" s="1892" t="s">
        <v>1656</v>
      </c>
      <c r="B18" s="1893"/>
      <c r="C18" s="1893"/>
      <c r="D18" s="1896"/>
      <c r="E18" s="1895"/>
    </row>
    <row r="19" spans="1:11" ht="12" customHeight="1" x14ac:dyDescent="0.2">
      <c r="A19" s="1892" t="s">
        <v>1903</v>
      </c>
      <c r="B19" s="1893"/>
      <c r="C19" s="1893"/>
      <c r="D19" s="1896"/>
      <c r="E19" s="1895"/>
    </row>
    <row r="20" spans="1:11" ht="12" customHeight="1" x14ac:dyDescent="0.2">
      <c r="A20" s="1892" t="s">
        <v>1904</v>
      </c>
      <c r="B20" s="1893"/>
      <c r="C20" s="1893"/>
      <c r="D20" s="1896"/>
      <c r="E20" s="1895"/>
    </row>
    <row r="21" spans="1:11" ht="12" customHeight="1" x14ac:dyDescent="0.2">
      <c r="A21" s="1892" t="s">
        <v>1905</v>
      </c>
      <c r="B21" s="1893"/>
      <c r="C21" s="1893"/>
      <c r="D21" s="1896"/>
      <c r="E21" s="1895"/>
    </row>
    <row r="22" spans="1:11" ht="12" customHeight="1" x14ac:dyDescent="0.2">
      <c r="A22" s="1892" t="s">
        <v>1906</v>
      </c>
      <c r="B22" s="1893"/>
      <c r="C22" s="1893"/>
      <c r="D22" s="1896"/>
      <c r="E22" s="1895"/>
    </row>
    <row r="23" spans="1:11" ht="12" customHeight="1" x14ac:dyDescent="0.2">
      <c r="A23" s="1892" t="s">
        <v>1907</v>
      </c>
      <c r="B23" s="1893"/>
      <c r="C23" s="1893"/>
      <c r="D23" s="1896"/>
      <c r="E23" s="1895"/>
    </row>
    <row r="24" spans="1:11" ht="12" customHeight="1" x14ac:dyDescent="0.2">
      <c r="A24" s="1892" t="s">
        <v>1908</v>
      </c>
      <c r="B24" s="1893"/>
      <c r="C24" s="1893"/>
      <c r="D24" s="1896"/>
      <c r="E24" s="1895"/>
    </row>
    <row r="25" spans="1:11" ht="12" customHeight="1" x14ac:dyDescent="0.2">
      <c r="A25" s="1892" t="s">
        <v>1909</v>
      </c>
      <c r="B25" s="1893"/>
      <c r="C25" s="1893"/>
      <c r="D25" s="1896"/>
      <c r="E25" s="1895"/>
    </row>
    <row r="26" spans="1:11" ht="12" customHeight="1" x14ac:dyDescent="0.2">
      <c r="A26" s="1892" t="s">
        <v>1910</v>
      </c>
      <c r="B26" s="1893"/>
      <c r="C26" s="1893"/>
      <c r="D26" s="1896"/>
      <c r="E26" s="1895"/>
    </row>
    <row r="27" spans="1:11" x14ac:dyDescent="0.2">
      <c r="A27" s="1892" t="s">
        <v>1911</v>
      </c>
      <c r="B27" s="1893"/>
      <c r="C27" s="1893"/>
      <c r="D27" s="1896"/>
      <c r="E27" s="1895"/>
    </row>
    <row r="28" spans="1:11" ht="12" customHeight="1" x14ac:dyDescent="0.2">
      <c r="A28" s="1892" t="s">
        <v>1912</v>
      </c>
      <c r="B28" s="1893"/>
      <c r="C28" s="1893"/>
      <c r="D28" s="1896"/>
      <c r="E28" s="1895"/>
    </row>
    <row r="29" spans="1:11" ht="12" customHeight="1" x14ac:dyDescent="0.2">
      <c r="A29" s="1892" t="s">
        <v>1913</v>
      </c>
      <c r="B29" s="1893"/>
      <c r="C29" s="1893"/>
      <c r="D29" s="1896"/>
      <c r="E29" s="1895"/>
    </row>
    <row r="30" spans="1:11" ht="12" customHeight="1" x14ac:dyDescent="0.2">
      <c r="A30" s="1892" t="s">
        <v>1914</v>
      </c>
      <c r="B30" s="1893"/>
      <c r="C30" s="1893"/>
      <c r="D30" s="1896"/>
      <c r="E30" s="1895"/>
    </row>
    <row r="31" spans="1:11" ht="12" customHeight="1" x14ac:dyDescent="0.2">
      <c r="A31" s="1892" t="s">
        <v>1915</v>
      </c>
      <c r="B31" s="1893"/>
      <c r="C31" s="1893"/>
      <c r="D31" s="1896"/>
      <c r="E31" s="1895"/>
      <c r="K31" s="1906"/>
    </row>
    <row r="32" spans="1:11" ht="12" customHeight="1" x14ac:dyDescent="0.2">
      <c r="A32" s="1892" t="s">
        <v>1916</v>
      </c>
      <c r="B32" s="1893"/>
      <c r="C32" s="1893"/>
      <c r="D32" s="1896"/>
      <c r="E32" s="1895"/>
    </row>
    <row r="33" spans="1:5" ht="12" customHeight="1" x14ac:dyDescent="0.2">
      <c r="A33" s="1892" t="s">
        <v>1917</v>
      </c>
      <c r="B33" s="1893"/>
      <c r="C33" s="1893"/>
      <c r="D33" s="1896"/>
      <c r="E33" s="1895"/>
    </row>
    <row r="34" spans="1:5" ht="12" customHeight="1" x14ac:dyDescent="0.25">
      <c r="A34" s="1897"/>
      <c r="B34" s="1897"/>
      <c r="C34" s="1897"/>
      <c r="D34" s="1897"/>
      <c r="E34" s="1897"/>
    </row>
    <row r="35" spans="1:5" ht="12" customHeight="1" x14ac:dyDescent="0.2">
      <c r="A35" s="1898" t="s">
        <v>1658</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899"/>
      <c r="B39" s="1899"/>
      <c r="C39" s="1899"/>
      <c r="D39" s="1899"/>
      <c r="E39" s="1899"/>
    </row>
    <row r="40" spans="1:5" s="1897" customFormat="1" ht="12" customHeight="1" x14ac:dyDescent="0.25">
      <c r="A40" s="1900" t="s">
        <v>1657</v>
      </c>
      <c r="B40" s="2446"/>
      <c r="C40" s="2446"/>
      <c r="D40" s="2446"/>
      <c r="E40" s="2447"/>
    </row>
    <row r="41" spans="1:5" s="1897" customFormat="1" ht="12" customHeight="1" x14ac:dyDescent="0.25">
      <c r="A41" s="2448"/>
      <c r="B41" s="2449"/>
      <c r="C41" s="2449"/>
      <c r="D41" s="2449"/>
      <c r="E41" s="2450"/>
    </row>
    <row r="42" spans="1:5" s="1897" customFormat="1" ht="12" customHeight="1" x14ac:dyDescent="0.25">
      <c r="A42" s="2448"/>
      <c r="B42" s="2449"/>
      <c r="C42" s="2449"/>
      <c r="D42" s="2449"/>
      <c r="E42" s="2450"/>
    </row>
    <row r="43" spans="1:5" s="1897" customFormat="1" ht="15" x14ac:dyDescent="0.25">
      <c r="A43" s="2431"/>
      <c r="B43" s="2432"/>
      <c r="C43" s="2432"/>
      <c r="D43" s="2432"/>
      <c r="E43" s="2433"/>
    </row>
    <row r="44" spans="1:5" s="1897" customFormat="1" ht="12" hidden="1" customHeight="1" x14ac:dyDescent="0.25">
      <c r="A44" s="2431"/>
      <c r="B44" s="2432"/>
      <c r="C44" s="2432"/>
      <c r="D44" s="2432"/>
      <c r="E44" s="2433"/>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8" sqref="H28"/>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456" t="str">
        <f>COVER!A17</f>
        <v>Wilmette Comm Sp Ed Agreement</v>
      </c>
      <c r="J6" s="2457"/>
    </row>
    <row r="7" spans="1:10" x14ac:dyDescent="0.2">
      <c r="A7" s="2458" t="s">
        <v>1015</v>
      </c>
      <c r="B7" s="2459"/>
      <c r="C7" s="2459"/>
      <c r="D7" s="2459"/>
      <c r="E7" s="2460"/>
      <c r="F7" s="1564"/>
      <c r="G7" s="1553"/>
      <c r="H7" s="1563" t="s">
        <v>431</v>
      </c>
      <c r="I7" s="2461">
        <f>COVER!A13</f>
        <v>5016039061</v>
      </c>
      <c r="J7" s="2461"/>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2001</v>
      </c>
      <c r="F9" s="1574"/>
      <c r="G9" s="1574"/>
      <c r="H9" s="1575" t="s">
        <v>2002</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62" t="s">
        <v>560</v>
      </c>
      <c r="B11" s="2463"/>
      <c r="C11" s="2464"/>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0</v>
      </c>
      <c r="F12" s="1592"/>
      <c r="G12" s="1591">
        <f t="shared" ref="G12:G18" si="0">SUM(E12:F12)</f>
        <v>0</v>
      </c>
      <c r="H12" s="1593"/>
      <c r="I12" s="1592"/>
      <c r="J12" s="1591">
        <f t="shared" ref="J12:J18" si="1">SUM(H12:I12)</f>
        <v>0</v>
      </c>
    </row>
    <row r="13" spans="1:10" ht="15" customHeight="1" x14ac:dyDescent="0.2">
      <c r="A13" s="1587">
        <v>2</v>
      </c>
      <c r="B13" s="1588" t="s">
        <v>45</v>
      </c>
      <c r="C13" s="1589"/>
      <c r="D13" s="1590">
        <v>2330</v>
      </c>
      <c r="E13" s="1591">
        <f>'Expenditures 15-22'!K51</f>
        <v>178829</v>
      </c>
      <c r="F13" s="1592"/>
      <c r="G13" s="1591">
        <f t="shared" si="0"/>
        <v>178829</v>
      </c>
      <c r="H13" s="1593">
        <v>182406</v>
      </c>
      <c r="I13" s="1592"/>
      <c r="J13" s="1591">
        <f t="shared" si="1"/>
        <v>182406</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65" t="s">
        <v>8</v>
      </c>
      <c r="C18" s="2466"/>
      <c r="D18" s="2467"/>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178829</v>
      </c>
      <c r="F19" s="1599">
        <f t="shared" si="2"/>
        <v>0</v>
      </c>
      <c r="G19" s="1599">
        <f t="shared" si="2"/>
        <v>178829</v>
      </c>
      <c r="H19" s="1599">
        <f t="shared" si="2"/>
        <v>182406</v>
      </c>
      <c r="I19" s="1599">
        <f t="shared" si="2"/>
        <v>0</v>
      </c>
      <c r="J19" s="1599">
        <f t="shared" si="2"/>
        <v>182406</v>
      </c>
    </row>
    <row r="20" spans="1:10" ht="25.5" customHeight="1" thickTop="1" x14ac:dyDescent="0.2">
      <c r="A20" s="1587">
        <v>9</v>
      </c>
      <c r="B20" s="2468" t="s">
        <v>2005</v>
      </c>
      <c r="C20" s="2466"/>
      <c r="D20" s="2467"/>
      <c r="E20" s="1600"/>
      <c r="F20" s="1600"/>
      <c r="G20" s="1600"/>
      <c r="H20" s="1600"/>
      <c r="I20" s="1600"/>
      <c r="J20" s="1601">
        <f>IF(AND(G19&gt;0,J19&gt;0),(((J19-G19)/G19)),"Enter Budget Data")</f>
        <v>2.0002348612361529E-2</v>
      </c>
    </row>
    <row r="21" spans="1:10" ht="9" customHeight="1" x14ac:dyDescent="0.2">
      <c r="B21" s="1602"/>
    </row>
    <row r="22" spans="1:10" x14ac:dyDescent="0.2">
      <c r="A22" s="1603" t="s">
        <v>139</v>
      </c>
      <c r="B22" s="1602"/>
    </row>
    <row r="23" spans="1:10" x14ac:dyDescent="0.2">
      <c r="A23" s="1555" t="s">
        <v>2003</v>
      </c>
      <c r="B23" s="1602"/>
    </row>
    <row r="24" spans="1:10" x14ac:dyDescent="0.2">
      <c r="A24" s="1555" t="s">
        <v>2004</v>
      </c>
      <c r="B24" s="1602"/>
    </row>
    <row r="25" spans="1:10" x14ac:dyDescent="0.2">
      <c r="A25" s="1604"/>
      <c r="B25" s="1602"/>
    </row>
    <row r="26" spans="1:10" ht="20.100000000000001" customHeight="1" x14ac:dyDescent="0.2">
      <c r="B26" s="1602"/>
      <c r="C26" s="2473"/>
      <c r="D26" s="2473"/>
      <c r="E26" s="1870"/>
      <c r="F26" s="2472"/>
      <c r="G26" s="2472"/>
    </row>
    <row r="27" spans="1:10" x14ac:dyDescent="0.2">
      <c r="B27" s="1602"/>
      <c r="C27" s="1865" t="s">
        <v>1199</v>
      </c>
      <c r="D27" s="1866"/>
      <c r="E27" s="1867"/>
      <c r="F27" s="2469" t="s">
        <v>1883</v>
      </c>
      <c r="G27" s="2469"/>
    </row>
    <row r="28" spans="1:10" ht="28.5" customHeight="1" x14ac:dyDescent="0.2">
      <c r="B28" s="1602"/>
      <c r="C28" s="2471"/>
      <c r="D28" s="2471"/>
      <c r="E28" s="1869"/>
      <c r="F28" s="2471"/>
      <c r="G28" s="2471"/>
    </row>
    <row r="29" spans="1:10" x14ac:dyDescent="0.2">
      <c r="B29" s="1602"/>
      <c r="C29" s="1863" t="s">
        <v>2012</v>
      </c>
      <c r="E29" s="1868"/>
      <c r="F29" s="2470" t="s">
        <v>1884</v>
      </c>
      <c r="G29" s="2470"/>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07"/>
    </row>
    <row r="36" spans="1:10" ht="13.5" customHeight="1" x14ac:dyDescent="0.2">
      <c r="B36" s="1606"/>
      <c r="C36" s="2455" t="s">
        <v>2067</v>
      </c>
      <c r="D36" s="2454"/>
      <c r="E36" s="2454"/>
      <c r="F36" s="2454"/>
      <c r="G36" s="2454"/>
      <c r="H36" s="2454"/>
      <c r="I36" s="2454"/>
      <c r="J36" s="1608"/>
    </row>
    <row r="37" spans="1:10" ht="22.5" customHeight="1" x14ac:dyDescent="0.2">
      <c r="C37" s="2454"/>
      <c r="D37" s="2454"/>
      <c r="E37" s="2454"/>
      <c r="F37" s="2454"/>
      <c r="G37" s="2454"/>
      <c r="H37" s="2454"/>
      <c r="I37" s="2454"/>
      <c r="J37" s="1608"/>
    </row>
    <row r="38" spans="1:10" ht="7.5" customHeight="1" x14ac:dyDescent="0.2">
      <c r="C38" s="1607"/>
      <c r="D38" s="1609"/>
      <c r="E38" s="1610"/>
      <c r="F38" s="1949"/>
      <c r="G38" s="1610"/>
    </row>
    <row r="39" spans="1:10" ht="13.5" customHeight="1" x14ac:dyDescent="0.2">
      <c r="B39" s="1606"/>
      <c r="C39" s="2451" t="s">
        <v>1028</v>
      </c>
      <c r="D39" s="2452"/>
      <c r="E39" s="2452"/>
      <c r="F39" s="2452"/>
      <c r="G39" s="2452"/>
      <c r="H39" s="2452"/>
      <c r="I39" s="2452"/>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27" sqref="F27"/>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Wilmette Comm Sp Ed Agreement</v>
      </c>
    </row>
    <row r="65" spans="2:2" x14ac:dyDescent="0.2">
      <c r="B65" s="393">
        <f>COVER!A13</f>
        <v>5016039061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2" sqref="G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1699</v>
      </c>
      <c r="D6" s="175"/>
    </row>
    <row r="7" spans="1:4" ht="13.5" customHeight="1" x14ac:dyDescent="0.2">
      <c r="A7" s="174"/>
      <c r="B7" s="176"/>
      <c r="C7" s="289" t="s">
        <v>1700</v>
      </c>
      <c r="D7" s="175"/>
    </row>
    <row r="8" spans="1:4" ht="13.5" customHeight="1" x14ac:dyDescent="0.2">
      <c r="A8" s="174"/>
      <c r="B8" s="1551" t="s">
        <v>1097</v>
      </c>
      <c r="C8" s="289" t="s">
        <v>1679</v>
      </c>
      <c r="D8" s="175"/>
    </row>
    <row r="9" spans="1:4" ht="13.5" customHeight="1" x14ac:dyDescent="0.2">
      <c r="A9" s="108"/>
      <c r="B9" s="1549" t="s">
        <v>1098</v>
      </c>
      <c r="C9" s="1469" t="s">
        <v>1564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1678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1571</v>
      </c>
      <c r="C15" s="1469" t="s">
        <v>1572</v>
      </c>
    </row>
    <row r="16" spans="1:4" ht="12.75" customHeight="1" x14ac:dyDescent="0.2">
      <c r="C16" s="1469" t="s">
        <v>1573</v>
      </c>
    </row>
    <row r="17" spans="3:3" ht="12.75" customHeight="1" x14ac:dyDescent="0.2">
      <c r="C17" s="294" t="s">
        <v>1574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1856</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74" t="s">
        <v>1866</v>
      </c>
      <c r="B1" s="2475"/>
      <c r="C1" s="2475"/>
      <c r="D1" s="2475"/>
      <c r="E1" s="2475"/>
      <c r="F1" s="2476"/>
    </row>
    <row r="2" spans="1:8" ht="39.75" customHeight="1" x14ac:dyDescent="0.2">
      <c r="A2" s="2484" t="s">
        <v>2006</v>
      </c>
      <c r="B2" s="2485"/>
      <c r="C2" s="2485"/>
      <c r="D2" s="2485"/>
      <c r="E2" s="2485"/>
      <c r="F2" s="2486"/>
      <c r="G2" s="1779"/>
      <c r="H2" s="1779"/>
    </row>
    <row r="3" spans="1:8" ht="46.5" customHeight="1" x14ac:dyDescent="0.2">
      <c r="A3" s="2487" t="s">
        <v>1713</v>
      </c>
      <c r="B3" s="2488"/>
      <c r="C3" s="2488"/>
      <c r="D3" s="2488"/>
      <c r="E3" s="2488"/>
      <c r="F3" s="2489"/>
      <c r="G3" s="1779"/>
      <c r="H3" s="1779"/>
    </row>
    <row r="4" spans="1:8" s="1531" customFormat="1" ht="41.25" customHeight="1" x14ac:dyDescent="0.2">
      <c r="A4" s="2490" t="s">
        <v>1865</v>
      </c>
      <c r="B4" s="2491"/>
      <c r="C4" s="2491"/>
      <c r="D4" s="2491"/>
      <c r="E4" s="2491"/>
      <c r="F4" s="2492"/>
    </row>
    <row r="5" spans="1:8" ht="42" customHeight="1" x14ac:dyDescent="0.2">
      <c r="A5" s="1794" t="s">
        <v>560</v>
      </c>
      <c r="B5" s="1532" t="s">
        <v>1868</v>
      </c>
      <c r="C5" s="1532" t="s">
        <v>1869</v>
      </c>
      <c r="D5" s="1532" t="s">
        <v>1867</v>
      </c>
      <c r="E5" s="1532" t="s">
        <v>1870</v>
      </c>
      <c r="F5" s="1532" t="s">
        <v>1623</v>
      </c>
    </row>
    <row r="6" spans="1:8" s="1535" customFormat="1" ht="14.25" customHeight="1" x14ac:dyDescent="0.2">
      <c r="A6" s="1533" t="s">
        <v>1624</v>
      </c>
      <c r="B6" s="1534">
        <f>'Acct Summary 7-8'!C8</f>
        <v>1170446</v>
      </c>
      <c r="C6" s="1534">
        <f>'Acct Summary 7-8'!D8</f>
        <v>0</v>
      </c>
      <c r="D6" s="1534">
        <f>'Acct Summary 7-8'!F8</f>
        <v>0</v>
      </c>
      <c r="E6" s="1534">
        <f>'Acct Summary 7-8'!I8</f>
        <v>0</v>
      </c>
      <c r="F6" s="1534">
        <f>SUM(B6:E6)</f>
        <v>1170446</v>
      </c>
    </row>
    <row r="7" spans="1:8" s="1535" customFormat="1" ht="14.25" customHeight="1" thickBot="1" x14ac:dyDescent="0.25">
      <c r="A7" s="1533" t="s">
        <v>1625</v>
      </c>
      <c r="B7" s="1536">
        <f>'Acct Summary 7-8'!C17</f>
        <v>1170446</v>
      </c>
      <c r="C7" s="1536">
        <f>'Acct Summary 7-8'!D17</f>
        <v>0</v>
      </c>
      <c r="D7" s="1536">
        <f>'Acct Summary 7-8'!F17</f>
        <v>0</v>
      </c>
      <c r="E7" s="1795"/>
      <c r="F7" s="1534">
        <f>SUM(B7:E7)</f>
        <v>1170446</v>
      </c>
    </row>
    <row r="8" spans="1:8" s="1535" customFormat="1" ht="14.25" thickTop="1" thickBot="1" x14ac:dyDescent="0.25">
      <c r="A8" s="1537" t="s">
        <v>1626</v>
      </c>
      <c r="B8" s="1538">
        <f>(B6-B7)</f>
        <v>0</v>
      </c>
      <c r="C8" s="1538">
        <f>(C6-C7)</f>
        <v>0</v>
      </c>
      <c r="D8" s="1538">
        <f>(D6-D7)</f>
        <v>0</v>
      </c>
      <c r="E8" s="1536">
        <f>(E6-E7)</f>
        <v>0</v>
      </c>
      <c r="F8" s="1539">
        <f>SUM(F6-F7)</f>
        <v>0</v>
      </c>
    </row>
    <row r="9" spans="1:8" s="1535" customFormat="1" ht="14.25" thickTop="1" thickBot="1" x14ac:dyDescent="0.25">
      <c r="A9" s="1540" t="s">
        <v>2007</v>
      </c>
      <c r="B9" s="1541">
        <f>'Acct Summary 7-8'!C81</f>
        <v>0</v>
      </c>
      <c r="C9" s="1541">
        <f>'Acct Summary 7-8'!D81</f>
        <v>0</v>
      </c>
      <c r="D9" s="1541">
        <f>'Acct Summary 7-8'!F81</f>
        <v>0</v>
      </c>
      <c r="E9" s="1541">
        <f>'Acct Summary 7-8'!I81</f>
        <v>0</v>
      </c>
      <c r="F9" s="1620">
        <f>SUM(B9:E9)</f>
        <v>0</v>
      </c>
    </row>
    <row r="10" spans="1:8" ht="16.5" customHeight="1" thickTop="1" x14ac:dyDescent="0.2">
      <c r="A10" s="1542"/>
      <c r="B10" s="1543"/>
      <c r="C10" s="2478" t="str">
        <f>IF(AND(F8&lt;0,F9&gt;=0,ABS(F8*3)&gt;ABS(F9)),A14,IF(AND(F8&lt;0,F9&gt;0,ABS(F8*3)&lt;=ABS(F9)),A15,IF(AND(F8&lt;0,F9&lt;0),A14,IF(F9=0,A17,A16))))</f>
        <v>To determine if the AFR is balanced, complete all pages of the AFR first.</v>
      </c>
      <c r="D10" s="2479"/>
      <c r="E10" s="2479"/>
      <c r="F10" s="2480"/>
    </row>
    <row r="11" spans="1:8" ht="19.5" customHeight="1" x14ac:dyDescent="0.2">
      <c r="A11" s="1618"/>
      <c r="B11" s="1619"/>
      <c r="C11" s="2478"/>
      <c r="D11" s="2479"/>
      <c r="E11" s="2479"/>
      <c r="F11" s="2480"/>
      <c r="H11" s="1617"/>
    </row>
    <row r="12" spans="1:8" ht="19.5" customHeight="1" x14ac:dyDescent="0.2">
      <c r="A12" s="1618"/>
      <c r="B12" s="1619"/>
      <c r="C12" s="2478"/>
      <c r="D12" s="2479"/>
      <c r="E12" s="2479"/>
      <c r="F12" s="2480"/>
      <c r="H12" s="1617"/>
    </row>
    <row r="13" spans="1:8" ht="19.5" customHeight="1" x14ac:dyDescent="0.2">
      <c r="A13" s="1618"/>
      <c r="B13" s="1619"/>
      <c r="C13" s="2481"/>
      <c r="D13" s="2482"/>
      <c r="E13" s="2482"/>
      <c r="F13" s="2483"/>
      <c r="H13" s="1617"/>
    </row>
    <row r="14" spans="1:8" s="1490" customFormat="1" hidden="1" x14ac:dyDescent="0.2">
      <c r="A14" s="2477" t="s">
        <v>1935</v>
      </c>
      <c r="B14" s="2477"/>
      <c r="C14" s="2477"/>
      <c r="D14" s="2477"/>
      <c r="E14" s="2477"/>
      <c r="F14" s="1490" t="s">
        <v>1627</v>
      </c>
    </row>
    <row r="15" spans="1:8" hidden="1" x14ac:dyDescent="0.2">
      <c r="A15" s="1481" t="s">
        <v>1710</v>
      </c>
      <c r="F15" s="1544" t="s">
        <v>1628</v>
      </c>
    </row>
    <row r="16" spans="1:8" hidden="1" x14ac:dyDescent="0.2">
      <c r="A16" s="1481" t="s">
        <v>1711</v>
      </c>
      <c r="F16" s="1481" t="s">
        <v>1693</v>
      </c>
    </row>
    <row r="17" spans="1:6" hidden="1" x14ac:dyDescent="0.2">
      <c r="A17" s="1481" t="s">
        <v>1692</v>
      </c>
      <c r="F17" s="1481" t="s">
        <v>1630</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D79" sqref="D79"/>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93"/>
      <c r="B8" s="2494"/>
      <c r="C8" s="2494"/>
      <c r="D8" s="2495"/>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98" t="s">
        <v>1878</v>
      </c>
      <c r="D11" s="2499"/>
    </row>
    <row r="12" spans="1:4" s="4" customFormat="1" ht="12.75" x14ac:dyDescent="0.2">
      <c r="A12" s="1852"/>
      <c r="B12" s="226"/>
      <c r="C12" s="1851" t="s">
        <v>1877</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1879</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01" t="s">
        <v>354</v>
      </c>
      <c r="D27" s="2502"/>
    </row>
    <row r="28" spans="1:4" ht="12.75" x14ac:dyDescent="0.2">
      <c r="A28" s="229"/>
      <c r="B28" s="230">
        <v>2</v>
      </c>
      <c r="C28" s="2500" t="s">
        <v>1900</v>
      </c>
      <c r="D28" s="2364"/>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1580</v>
      </c>
      <c r="D30" s="1252" t="str">
        <f>IF(COVER!O11="X","OK",IF(AND('Aud Quest 2'!J90=0,'Aud Quest 2'!H77&lt;DATE(2016,12,31)),"ENTER ACCOUNTING INFO",IF(AND('Aud Quest 2'!J90&gt;0,'Aud Quest 2'!H77&lt;DATE(2016,12,31)),"OK")))</f>
        <v>ENTER ACCOUNTING INFO</v>
      </c>
    </row>
    <row r="31" spans="1:4" x14ac:dyDescent="0.2">
      <c r="A31" s="231"/>
      <c r="B31" s="232"/>
      <c r="C31" s="1072" t="s">
        <v>1902</v>
      </c>
      <c r="D31" s="1253" t="str">
        <f>IF(AND(COVER!J29="X",COVER!J30="X",COVER!L30&lt;&gt;"X"),"OK",IF(AND(COVER!J29="X",COVER!J30&lt;&gt;"X",COVER!L30="X"),"OK",IF(AND(COVER!L29="X",COVER!J30&lt;&gt;"X"),"OK","PLEASE CHECK YES or NO.")))</f>
        <v>OK</v>
      </c>
    </row>
    <row r="32" spans="1:4" x14ac:dyDescent="0.2">
      <c r="A32" s="231"/>
      <c r="B32" s="234"/>
      <c r="C32" s="1545" t="s">
        <v>1901</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b">
        <f>IF('Aud Quest 2'!B53="X",IF('Aud Quest 2'!F53&gt;"00/00/00 ","Enter Effective Date","ok"))</f>
        <v>0</v>
      </c>
    </row>
    <row r="35" spans="1:10" x14ac:dyDescent="0.2">
      <c r="A35" s="231"/>
      <c r="B35" s="234"/>
      <c r="C35" s="1545" t="s">
        <v>1629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03" t="s">
        <v>616</v>
      </c>
      <c r="D49" s="2504"/>
    </row>
    <row r="50" spans="1:4" x14ac:dyDescent="0.2">
      <c r="A50" s="244"/>
      <c r="B50" s="245"/>
      <c r="C50" s="1523" t="s">
        <v>1584</v>
      </c>
      <c r="D50" s="1259" t="str">
        <f>IF(SUM('Assets-Liab 5-6'!C13)&lt;&gt;SUM('Assets-Liab 5-6'!C41),"ERROR!","OK")</f>
        <v>OK</v>
      </c>
    </row>
    <row r="51" spans="1:4" x14ac:dyDescent="0.2">
      <c r="A51" s="244"/>
      <c r="B51" s="245"/>
      <c r="C51" s="1523" t="s">
        <v>1585</v>
      </c>
      <c r="D51" s="1259" t="str">
        <f>IF(SUM('Assets-Liab 5-6'!D13)&lt;&gt;SUM('Assets-Liab 5-6'!D41),"ERROR!","OK")</f>
        <v>OK</v>
      </c>
    </row>
    <row r="52" spans="1:4" x14ac:dyDescent="0.2">
      <c r="A52" s="244"/>
      <c r="B52" s="245"/>
      <c r="C52" s="1523" t="s">
        <v>1586</v>
      </c>
      <c r="D52" s="1259" t="str">
        <f>IF(SUM('Assets-Liab 5-6'!E13)&lt;&gt;SUM('Assets-Liab 5-6'!E41),"ERROR!","OK")</f>
        <v>OK</v>
      </c>
    </row>
    <row r="53" spans="1:4" x14ac:dyDescent="0.2">
      <c r="A53" s="244"/>
      <c r="B53" s="245"/>
      <c r="C53" s="1523" t="s">
        <v>1587</v>
      </c>
      <c r="D53" s="1259" t="str">
        <f>IF(SUM('Assets-Liab 5-6'!F13)&lt;&gt;SUM('Assets-Liab 5-6'!F41),"ERROR!","OK")</f>
        <v>OK</v>
      </c>
    </row>
    <row r="54" spans="1:4" x14ac:dyDescent="0.2">
      <c r="A54" s="244"/>
      <c r="B54" s="245"/>
      <c r="C54" s="1523" t="s">
        <v>1588</v>
      </c>
      <c r="D54" s="1259" t="str">
        <f>IF(SUM('Assets-Liab 5-6'!G13)&lt;&gt;SUM('Assets-Liab 5-6'!G41),"ERROR!","OK")</f>
        <v>OK</v>
      </c>
    </row>
    <row r="55" spans="1:4" x14ac:dyDescent="0.2">
      <c r="A55" s="244"/>
      <c r="B55" s="245"/>
      <c r="C55" s="1523" t="s">
        <v>1589</v>
      </c>
      <c r="D55" s="1259" t="str">
        <f>IF(SUM('Assets-Liab 5-6'!H13)&lt;&gt;SUM('Assets-Liab 5-6'!H41),"ERROR!","OK")</f>
        <v>OK</v>
      </c>
    </row>
    <row r="56" spans="1:4" x14ac:dyDescent="0.2">
      <c r="A56" s="244"/>
      <c r="B56" s="245"/>
      <c r="C56" s="1523" t="s">
        <v>1590</v>
      </c>
      <c r="D56" s="1259" t="str">
        <f>IF(SUM('Assets-Liab 5-6'!I13)&lt;&gt;SUM('Assets-Liab 5-6'!I41),"ERROR!","OK")</f>
        <v>OK</v>
      </c>
    </row>
    <row r="57" spans="1:4" x14ac:dyDescent="0.2">
      <c r="A57" s="244"/>
      <c r="B57" s="245"/>
      <c r="C57" s="1523" t="s">
        <v>1591</v>
      </c>
      <c r="D57" s="1259" t="str">
        <f>IF(SUM('Assets-Liab 5-6'!J13)&lt;&gt;SUM('Assets-Liab 5-6'!J41),"ERROR!","OK")</f>
        <v>OK</v>
      </c>
    </row>
    <row r="58" spans="1:4" x14ac:dyDescent="0.2">
      <c r="A58" s="244"/>
      <c r="B58" s="245"/>
      <c r="C58" s="1523" t="s">
        <v>1592</v>
      </c>
      <c r="D58" s="1259" t="str">
        <f>IF(SUM('Assets-Liab 5-6'!K13)&lt;&gt;SUM('Assets-Liab 5-6'!K41),"ERROR!","OK")</f>
        <v>OK</v>
      </c>
    </row>
    <row r="59" spans="1:4" x14ac:dyDescent="0.2">
      <c r="A59" s="244"/>
      <c r="B59" s="245"/>
      <c r="C59" s="1523" t="s">
        <v>1593</v>
      </c>
      <c r="D59" s="1259" t="str">
        <f>IF(SUM('Assets-Liab 5-6'!L13)&lt;&gt;('Assets-Liab 5-6'!L41),"ERROR!","OK")</f>
        <v>OK</v>
      </c>
    </row>
    <row r="60" spans="1:4" x14ac:dyDescent="0.2">
      <c r="A60" s="244"/>
      <c r="B60" s="245"/>
      <c r="C60" s="1523" t="s">
        <v>1594</v>
      </c>
      <c r="D60" s="1259" t="str">
        <f>IF(SUM('Assets-Liab 5-6'!M23)&lt;&gt;('Assets-Liab 5-6'!M41),"ERROR!","OK")</f>
        <v>OK</v>
      </c>
    </row>
    <row r="61" spans="1:4" x14ac:dyDescent="0.2">
      <c r="A61" s="244"/>
      <c r="B61" s="245"/>
      <c r="C61" s="1523" t="s">
        <v>1595</v>
      </c>
      <c r="D61" s="1259" t="str">
        <f>IF(SUM('Assets-Liab 5-6'!N23)&lt;&gt;('Assets-Liab 5-6'!N41),"ERROR!","OK")</f>
        <v>OK</v>
      </c>
    </row>
    <row r="62" spans="1:4" x14ac:dyDescent="0.2">
      <c r="A62" s="231"/>
      <c r="B62" s="246">
        <f>B49+1</f>
        <v>6</v>
      </c>
      <c r="C62" s="2496" t="s">
        <v>900</v>
      </c>
      <c r="D62" s="2497"/>
    </row>
    <row r="63" spans="1:4" s="240" customFormat="1" x14ac:dyDescent="0.2">
      <c r="A63" s="231"/>
      <c r="B63" s="237"/>
      <c r="C63" s="1524" t="s">
        <v>1596</v>
      </c>
      <c r="D63" s="1260" t="str">
        <f>IF('Assets-Liab 5-6'!C38+'Assets-Liab 5-6'!C39='Acct Summary 7-8'!C81,"OK","ERROR!")</f>
        <v>OK</v>
      </c>
    </row>
    <row r="64" spans="1:4" x14ac:dyDescent="0.2">
      <c r="A64" s="231"/>
      <c r="B64" s="237"/>
      <c r="C64" s="1524" t="s">
        <v>1597</v>
      </c>
      <c r="D64" s="1260" t="str">
        <f>IF((('Assets-Liab 5-6'!D38+'Assets-Liab 5-6'!D39) ='Acct Summary 7-8'!D81), "OK", "ERROR!" )</f>
        <v>OK</v>
      </c>
    </row>
    <row r="65" spans="1:4" s="240" customFormat="1" x14ac:dyDescent="0.2">
      <c r="A65" s="231"/>
      <c r="B65" s="237"/>
      <c r="C65" s="1524" t="s">
        <v>1598</v>
      </c>
      <c r="D65" s="1260" t="str">
        <f>IF((('Assets-Liab 5-6'!E38 + 'Assets-Liab 5-6'!E39) ='Acct Summary 7-8'!E81), "OK", "ERROR!" )</f>
        <v>OK</v>
      </c>
    </row>
    <row r="66" spans="1:4" x14ac:dyDescent="0.2">
      <c r="A66" s="231"/>
      <c r="B66" s="237"/>
      <c r="C66" s="1524" t="s">
        <v>1599</v>
      </c>
      <c r="D66" s="1260" t="str">
        <f>IF((('Assets-Liab 5-6'!F38 + 'Assets-Liab 5-6'!F39) ='Acct Summary 7-8'!F81), "OK", "ERROR!" )</f>
        <v>OK</v>
      </c>
    </row>
    <row r="67" spans="1:4" ht="12.75" customHeight="1" x14ac:dyDescent="0.2">
      <c r="A67" s="231"/>
      <c r="B67" s="237"/>
      <c r="C67" s="1524" t="s">
        <v>1616</v>
      </c>
      <c r="D67" s="1260" t="str">
        <f>IF((('Assets-Liab 5-6'!G38 + 'Assets-Liab 5-6'!G39) ='Acct Summary 7-8'!G81), "OK", "ERROR!" )</f>
        <v>OK</v>
      </c>
    </row>
    <row r="68" spans="1:4" x14ac:dyDescent="0.2">
      <c r="A68" s="231"/>
      <c r="B68" s="237"/>
      <c r="C68" s="1524" t="s">
        <v>1600</v>
      </c>
      <c r="D68" s="1260" t="str">
        <f>IF((('Assets-Liab 5-6'!H38 + 'Assets-Liab 5-6'!H39) ='Acct Summary 7-8'!H81), "OK", "ERROR!" )</f>
        <v>OK</v>
      </c>
    </row>
    <row r="69" spans="1:4" ht="12.75" customHeight="1" x14ac:dyDescent="0.2">
      <c r="A69" s="231"/>
      <c r="B69" s="237"/>
      <c r="C69" s="1524" t="s">
        <v>1601</v>
      </c>
      <c r="D69" s="1260" t="str">
        <f>IF((('Assets-Liab 5-6'!I38 + 'Assets-Liab 5-6'!I39) ='Acct Summary 7-8'!I81), "OK", "ERROR!" )</f>
        <v>OK</v>
      </c>
    </row>
    <row r="70" spans="1:4" x14ac:dyDescent="0.2">
      <c r="A70" s="231"/>
      <c r="B70" s="237"/>
      <c r="C70" s="1524" t="s">
        <v>1602</v>
      </c>
      <c r="D70" s="1260" t="str">
        <f>IF((('Assets-Liab 5-6'!J38 + 'Assets-Liab 5-6'!J39) ='Acct Summary 7-8'!J81), "OK", "ERROR!" )</f>
        <v>OK</v>
      </c>
    </row>
    <row r="71" spans="1:4" x14ac:dyDescent="0.2">
      <c r="A71" s="241"/>
      <c r="B71" s="237"/>
      <c r="C71" s="1524" t="s">
        <v>1617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96" t="s">
        <v>758</v>
      </c>
      <c r="D76" s="2497"/>
    </row>
    <row r="77" spans="1:4" x14ac:dyDescent="0.2">
      <c r="A77" s="235"/>
      <c r="B77" s="246"/>
      <c r="C77" s="1072" t="s">
        <v>1604</v>
      </c>
      <c r="D77" s="1262" t="str">
        <f>IF(SUM('Acct Summary 7-8'!C27:K27) =SUM( 'Acct Summary 7-8'!C49:K49),"OK", "ERROR")</f>
        <v>OK</v>
      </c>
    </row>
    <row r="78" spans="1:4" x14ac:dyDescent="0.2">
      <c r="A78" s="231"/>
      <c r="B78" s="237"/>
      <c r="C78" s="1524" t="s">
        <v>1605</v>
      </c>
      <c r="D78" s="1260" t="str">
        <f>IF(SUM('Acct Summary 7-8'!C28:K28)=SUM('Acct Summary 7-8'!C50:K50),"OK","ERROR!")</f>
        <v>OK</v>
      </c>
    </row>
    <row r="79" spans="1:4" ht="24" x14ac:dyDescent="0.2">
      <c r="A79" s="243"/>
      <c r="B79" s="237"/>
      <c r="C79" s="1524" t="s">
        <v>1606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1636</v>
      </c>
      <c r="D81" s="1260" t="str">
        <f>IF(SUM('Assets-Liab 5-6'!C38:H38)&gt;=SUM('Rest Tax Levies-Tort Im 26'!G25:K25),"OK","ERROR")</f>
        <v>OK</v>
      </c>
    </row>
    <row r="82" spans="1:4" x14ac:dyDescent="0.2">
      <c r="A82" s="231"/>
      <c r="B82" s="237"/>
      <c r="C82" s="1524" t="s">
        <v>1709</v>
      </c>
      <c r="D82" s="1260" t="str">
        <f>IF(SUM('Assets-Liab 5-6'!C39:K39)&gt;0,"OK","ENTRY IS REQUIRED!")</f>
        <v>ENTRY IS REQUIRED!</v>
      </c>
    </row>
    <row r="83" spans="1:4" x14ac:dyDescent="0.2">
      <c r="A83" s="231"/>
      <c r="B83" s="1546">
        <f>B80+1</f>
        <v>11</v>
      </c>
      <c r="C83" s="1547" t="s">
        <v>1638</v>
      </c>
      <c r="D83" s="1260"/>
    </row>
    <row r="84" spans="1:4" x14ac:dyDescent="0.2">
      <c r="A84" s="231"/>
      <c r="B84" s="237"/>
      <c r="C84" s="1524" t="s">
        <v>1637</v>
      </c>
      <c r="D84" s="1260" t="str">
        <f>IF(ISNUMBER('Acct Summary 7-8'!C9),"OK","ENTRY IS REQUIRED!")</f>
        <v>OK</v>
      </c>
    </row>
    <row r="85" spans="1:4" x14ac:dyDescent="0.2">
      <c r="A85" s="244"/>
      <c r="B85" s="246">
        <f>B80+1+1</f>
        <v>12</v>
      </c>
      <c r="C85" s="248" t="s">
        <v>1607</v>
      </c>
      <c r="D85" s="1264" t="str">
        <f>IF(OR(COVER!$B$6="X",'PCTC-OEPP 28-29'!F77&gt;0),"OK","PLEASE ENTER 9 MO ADA.")</f>
        <v>OK</v>
      </c>
    </row>
    <row r="86" spans="1:4" x14ac:dyDescent="0.2">
      <c r="A86" s="244"/>
      <c r="B86" s="246">
        <f>B85+1</f>
        <v>13</v>
      </c>
      <c r="C86" s="248" t="s">
        <v>1722</v>
      </c>
      <c r="D86" s="1265" t="str">
        <f>IF(COVER!B5="X",IF('AC32'!J19=0,"ENTER BUDGET DATA!","OK"),"OK")</f>
        <v>OK</v>
      </c>
    </row>
    <row r="87" spans="1:4" x14ac:dyDescent="0.2">
      <c r="B87" s="246">
        <f>B86+1</f>
        <v>14</v>
      </c>
      <c r="C87" s="248" t="s">
        <v>1723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1" zoomScale="110" zoomScaleNormal="110" workbookViewId="0">
      <selection activeCell="B30" sqref="B3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5" t="s">
        <v>2008</v>
      </c>
      <c r="B4" s="2506"/>
      <c r="C4" s="2506"/>
      <c r="D4" s="2506"/>
      <c r="E4" s="2506"/>
      <c r="F4" s="2506"/>
      <c r="G4" s="2506"/>
      <c r="H4" s="2506"/>
      <c r="I4" s="2506"/>
      <c r="J4" s="2506"/>
      <c r="K4" s="2506"/>
      <c r="L4" s="250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507" t="str">
        <f>COVER!A17</f>
        <v>Wilmette Comm Sp Ed Agreement</v>
      </c>
      <c r="B7" s="2508"/>
      <c r="C7" s="2508"/>
      <c r="D7" s="2509"/>
      <c r="E7" s="2510">
        <f>COVER!A13</f>
        <v>5016039061</v>
      </c>
      <c r="F7" s="2511"/>
      <c r="G7" s="2512" t="str">
        <f>COVER!T23</f>
        <v>066-003910</v>
      </c>
      <c r="H7" s="2513"/>
      <c r="I7" s="2513"/>
      <c r="J7" s="2513"/>
      <c r="K7" s="2513"/>
      <c r="L7" s="2514"/>
    </row>
    <row r="8" spans="1:29" ht="13.5" customHeight="1" x14ac:dyDescent="0.2">
      <c r="A8" s="1959" t="s">
        <v>1892</v>
      </c>
      <c r="B8" s="1917"/>
      <c r="C8" s="1907"/>
      <c r="D8" s="1907"/>
      <c r="E8" s="1919"/>
      <c r="F8" s="1908"/>
      <c r="G8" s="1962" t="s">
        <v>1387</v>
      </c>
      <c r="H8" s="1278"/>
      <c r="I8" s="1278"/>
      <c r="J8" s="1278"/>
      <c r="K8" s="1278"/>
      <c r="L8" s="1909"/>
    </row>
    <row r="9" spans="1:29" ht="13.5" customHeight="1" x14ac:dyDescent="0.2">
      <c r="A9" s="2515"/>
      <c r="B9" s="2516"/>
      <c r="C9" s="2516"/>
      <c r="D9" s="2516"/>
      <c r="E9" s="2516"/>
      <c r="F9" s="2517"/>
      <c r="G9" s="2518" t="str">
        <f>COVER!T13</f>
        <v>Klein Hall CPAs</v>
      </c>
      <c r="H9" s="2519"/>
      <c r="I9" s="2519"/>
      <c r="J9" s="2519"/>
      <c r="K9" s="2519"/>
      <c r="L9" s="2520"/>
    </row>
    <row r="10" spans="1:29" ht="13.5" customHeight="1" x14ac:dyDescent="0.2">
      <c r="A10" s="2521">
        <f>COVER!A38</f>
        <v>0</v>
      </c>
      <c r="B10" s="2522"/>
      <c r="C10" s="2522"/>
      <c r="D10" s="2522"/>
      <c r="E10" s="2522"/>
      <c r="F10" s="2523"/>
      <c r="G10" s="2518" t="str">
        <f>COVER!T17</f>
        <v>3957 75th Street</v>
      </c>
      <c r="H10" s="2524"/>
      <c r="I10" s="2524"/>
      <c r="J10" s="2524"/>
      <c r="K10" s="2524"/>
      <c r="L10" s="2525"/>
    </row>
    <row r="11" spans="1:29" ht="13.5" customHeight="1" x14ac:dyDescent="0.2">
      <c r="A11" s="1959" t="s">
        <v>1894</v>
      </c>
      <c r="B11" s="1917"/>
      <c r="C11" s="1907"/>
      <c r="D11" s="1919"/>
      <c r="E11" s="1907"/>
      <c r="F11" s="1908"/>
      <c r="G11" s="2518" t="str">
        <f>COVER!T19</f>
        <v>Aurora</v>
      </c>
      <c r="H11" s="2524"/>
      <c r="I11" s="2524"/>
      <c r="J11" s="1954" t="str">
        <f>COVER!X19</f>
        <v>IL</v>
      </c>
      <c r="K11" s="1954">
        <f>COVER!Z19</f>
        <v>60504</v>
      </c>
      <c r="L11" s="1953"/>
    </row>
    <row r="12" spans="1:29" ht="13.5" customHeight="1" x14ac:dyDescent="0.2">
      <c r="A12" s="2526" t="s">
        <v>1893</v>
      </c>
      <c r="B12" s="2527"/>
      <c r="C12" s="2527"/>
      <c r="D12" s="2527"/>
      <c r="E12" s="2527"/>
      <c r="F12" s="2528"/>
      <c r="G12" s="1876"/>
      <c r="H12" s="1294"/>
      <c r="I12" s="1294"/>
      <c r="J12" s="1294"/>
      <c r="K12" s="1294"/>
      <c r="L12" s="1877"/>
    </row>
    <row r="13" spans="1:29" ht="13.5" customHeight="1" x14ac:dyDescent="0.2">
      <c r="A13" s="2518"/>
      <c r="B13" s="2519"/>
      <c r="C13" s="2519"/>
      <c r="D13" s="2519"/>
      <c r="E13" s="1293"/>
      <c r="F13" s="1955"/>
      <c r="G13" s="1963" t="s">
        <v>1895</v>
      </c>
      <c r="H13" s="1910"/>
      <c r="I13" s="2529" t="str">
        <f>COVER!T25</f>
        <v>sduenser@kleinhallcpa.com</v>
      </c>
      <c r="J13" s="2530"/>
      <c r="K13" s="2530"/>
      <c r="L13" s="2531"/>
    </row>
    <row r="14" spans="1:29" ht="13.5" customHeight="1" x14ac:dyDescent="0.2">
      <c r="A14" s="2518" t="str">
        <f>COVER!A19</f>
        <v>615 Locust Road</v>
      </c>
      <c r="B14" s="2516"/>
      <c r="C14" s="2516"/>
      <c r="D14" s="2516"/>
      <c r="E14" s="1952">
        <v>0</v>
      </c>
      <c r="F14" s="1292"/>
      <c r="G14" s="1964" t="s">
        <v>1386</v>
      </c>
      <c r="H14" s="1278"/>
      <c r="I14" s="1278"/>
      <c r="J14" s="1278"/>
      <c r="K14" s="1278"/>
      <c r="L14" s="1909"/>
    </row>
    <row r="15" spans="1:29" ht="13.5" customHeight="1" x14ac:dyDescent="0.2">
      <c r="A15" s="2518" t="str">
        <f>COVER!A21</f>
        <v>Wilmette</v>
      </c>
      <c r="B15" s="2524"/>
      <c r="C15" s="2524"/>
      <c r="D15" s="1277"/>
      <c r="E15" s="1878"/>
      <c r="F15" s="1291"/>
      <c r="G15" s="1951" t="str">
        <f>COVER!T15</f>
        <v>Scott Duenser</v>
      </c>
      <c r="H15" s="1278"/>
      <c r="I15" s="1278"/>
      <c r="J15" s="1278"/>
      <c r="K15" s="1278"/>
      <c r="L15" s="1909"/>
    </row>
    <row r="16" spans="1:29" ht="12.2" customHeight="1" x14ac:dyDescent="0.2">
      <c r="A16" s="1951"/>
      <c r="B16" s="1460"/>
      <c r="C16" s="1954">
        <f>COVER!A25</f>
        <v>60091</v>
      </c>
      <c r="D16" s="1954"/>
      <c r="E16" s="1954"/>
      <c r="F16" s="1955"/>
      <c r="G16" s="2532"/>
      <c r="H16" s="2533"/>
      <c r="I16" s="2533"/>
      <c r="J16" s="2533"/>
      <c r="K16" s="2533"/>
      <c r="L16" s="2534"/>
    </row>
    <row r="17" spans="1:13" ht="12.2" customHeight="1" x14ac:dyDescent="0.2">
      <c r="A17" s="2535"/>
      <c r="B17" s="2536"/>
      <c r="C17" s="2536"/>
      <c r="D17" s="2536"/>
      <c r="E17" s="2536"/>
      <c r="F17" s="2537"/>
      <c r="G17" s="1964" t="s">
        <v>1385</v>
      </c>
      <c r="H17" s="1278"/>
      <c r="I17" s="1278"/>
      <c r="J17" s="1278"/>
      <c r="K17" s="1965" t="s">
        <v>1384</v>
      </c>
      <c r="L17" s="1908"/>
      <c r="M17" s="1290"/>
    </row>
    <row r="18" spans="1:13" ht="12.2" customHeight="1" x14ac:dyDescent="0.2">
      <c r="A18" s="2521"/>
      <c r="B18" s="2522"/>
      <c r="C18" s="2522"/>
      <c r="D18" s="2522"/>
      <c r="E18" s="2522"/>
      <c r="F18" s="2523"/>
      <c r="G18" s="2507" t="str">
        <f>COVER!T21</f>
        <v>630-898-5578</v>
      </c>
      <c r="H18" s="2508"/>
      <c r="I18" s="2508"/>
      <c r="J18" s="2508"/>
      <c r="K18" s="2507" t="str">
        <f>COVER!X21</f>
        <v>630-225-5128</v>
      </c>
      <c r="L18" s="253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2014</v>
      </c>
    </row>
    <row r="22" spans="1:13" ht="12.2" customHeight="1" x14ac:dyDescent="0.2">
      <c r="A22" s="1289"/>
    </row>
    <row r="23" spans="1:13" ht="12.2" customHeight="1" x14ac:dyDescent="0.2">
      <c r="A23" s="1289"/>
      <c r="B23" s="1279"/>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c r="C26" s="1966" t="s">
        <v>2015</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2016</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2017</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2018</v>
      </c>
      <c r="D32" s="1277"/>
      <c r="E32" s="1277"/>
      <c r="F32" s="1283"/>
      <c r="G32" s="1283"/>
      <c r="H32" s="1283"/>
      <c r="I32" s="1283"/>
      <c r="J32" s="1283"/>
      <c r="K32" s="1283"/>
      <c r="L32" s="1283"/>
    </row>
    <row r="33" spans="1:12" s="1276" customFormat="1" ht="10.9" customHeight="1" x14ac:dyDescent="0.2">
      <c r="B33" s="1282"/>
      <c r="C33" s="1967" t="s">
        <v>2019</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2020</v>
      </c>
      <c r="D35" s="1283"/>
      <c r="E35" s="1283"/>
      <c r="F35" s="1283"/>
      <c r="G35" s="1283"/>
      <c r="H35" s="1283"/>
      <c r="I35" s="1283"/>
      <c r="J35" s="1283"/>
      <c r="K35" s="1283"/>
      <c r="L35" s="1283"/>
    </row>
    <row r="36" spans="1:12" s="1276" customFormat="1" ht="10.9" customHeight="1" x14ac:dyDescent="0.2">
      <c r="B36" s="1282"/>
      <c r="C36" s="1967" t="s">
        <v>2021</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2022</v>
      </c>
      <c r="D38" s="1283"/>
      <c r="E38" s="1283"/>
    </row>
    <row r="39" spans="1:12" ht="9" customHeight="1" x14ac:dyDescent="0.2">
      <c r="B39" s="1282"/>
      <c r="C39" s="1967"/>
      <c r="D39" s="1281"/>
      <c r="E39" s="1281"/>
    </row>
    <row r="40" spans="1:12" s="1276" customFormat="1" ht="13.5" customHeight="1" x14ac:dyDescent="0.2">
      <c r="B40" s="1279"/>
      <c r="C40" s="1966" t="s">
        <v>2023</v>
      </c>
      <c r="D40" s="1283"/>
      <c r="E40" s="1283"/>
    </row>
    <row r="41" spans="1:12" ht="9" customHeight="1" x14ac:dyDescent="0.2">
      <c r="A41" s="1285"/>
      <c r="B41" s="1282"/>
      <c r="C41" s="1967"/>
      <c r="D41" s="1281"/>
      <c r="E41" s="1281"/>
    </row>
    <row r="42" spans="1:12" s="1276" customFormat="1" ht="13.5" customHeight="1" x14ac:dyDescent="0.2">
      <c r="B42" s="1279"/>
      <c r="C42" s="1966" t="s">
        <v>2024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2025</v>
      </c>
      <c r="D46" s="1277"/>
      <c r="E46" s="1277"/>
      <c r="F46" s="1277"/>
      <c r="G46" s="1277"/>
      <c r="H46" s="1277"/>
    </row>
    <row r="47" spans="1:12" ht="9" customHeight="1" x14ac:dyDescent="0.2"/>
    <row r="48" spans="1:12" ht="12.2" customHeight="1" x14ac:dyDescent="0.2">
      <c r="B48" s="1632"/>
      <c r="C48" s="1969" t="s">
        <v>2026</v>
      </c>
    </row>
    <row r="49" spans="1:12" ht="9" customHeight="1" x14ac:dyDescent="0.2"/>
    <row r="50" spans="1:12" ht="12.2" customHeight="1" x14ac:dyDescent="0.2">
      <c r="C50" s="1969"/>
    </row>
    <row r="51" spans="1:12" ht="12.2" customHeight="1" x14ac:dyDescent="0.2">
      <c r="A51" s="1280" t="s">
        <v>2027</v>
      </c>
    </row>
    <row r="52" spans="1:12" ht="12.2" customHeight="1" x14ac:dyDescent="0.2">
      <c r="A52" s="1280" t="s">
        <v>2028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539" t="str">
        <f>'Single Audit Cover'!A7</f>
        <v>Wilmette Comm Sp Ed Agreement</v>
      </c>
      <c r="B1" s="2540"/>
      <c r="C1" s="2540"/>
      <c r="D1" s="2540"/>
    </row>
    <row r="2" spans="1:11" s="1958" customFormat="1" ht="12.75" x14ac:dyDescent="0.2">
      <c r="A2" s="2541">
        <f>'Single Audit Cover'!E7</f>
        <v>5016039061</v>
      </c>
      <c r="B2" s="2542"/>
      <c r="C2" s="2542"/>
      <c r="D2" s="2542"/>
    </row>
    <row r="3" spans="1:11" s="1958" customFormat="1" ht="12.75" x14ac:dyDescent="0.2">
      <c r="A3" s="2539" t="s">
        <v>1887</v>
      </c>
      <c r="B3" s="2540"/>
      <c r="C3" s="2540"/>
      <c r="D3" s="2540"/>
    </row>
    <row r="4" spans="1:11" s="1958" customFormat="1" ht="4.5" customHeight="1" x14ac:dyDescent="0.2">
      <c r="A4" s="1956"/>
      <c r="B4" s="1950"/>
      <c r="C4" s="1950"/>
      <c r="D4" s="1950"/>
    </row>
    <row r="5" spans="1:11" x14ac:dyDescent="0.2">
      <c r="B5" s="1329" t="s">
        <v>1888</v>
      </c>
      <c r="C5" s="1328"/>
      <c r="D5" s="1305"/>
    </row>
    <row r="6" spans="1:11" x14ac:dyDescent="0.2">
      <c r="B6" s="1329" t="s">
        <v>1442</v>
      </c>
      <c r="C6" s="1328"/>
      <c r="D6" s="1305"/>
    </row>
    <row r="7" spans="1:11" x14ac:dyDescent="0.2">
      <c r="B7" s="1329" t="s">
        <v>1889</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2029</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1739</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2030</v>
      </c>
      <c r="E28" s="1322"/>
      <c r="F28" s="1322"/>
      <c r="G28" s="1322"/>
      <c r="H28" s="1322"/>
      <c r="I28" s="1322"/>
      <c r="J28" s="1322"/>
      <c r="K28" s="1322"/>
    </row>
    <row r="29" spans="1:11" ht="10.5" customHeight="1" x14ac:dyDescent="0.2">
      <c r="A29" s="1299"/>
      <c r="D29" s="2035" t="s">
        <v>2031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2032</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2032</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2033</v>
      </c>
    </row>
    <row r="41" spans="1:5" ht="3" customHeight="1" x14ac:dyDescent="0.2">
      <c r="A41" s="1299"/>
      <c r="B41" s="1319"/>
      <c r="C41" s="1318"/>
      <c r="D41" s="1305"/>
    </row>
    <row r="42" spans="1:5" ht="10.5" customHeight="1" x14ac:dyDescent="0.2">
      <c r="A42" s="1299"/>
      <c r="B42" s="1915"/>
      <c r="C42" s="1300">
        <v>11</v>
      </c>
      <c r="D42" s="1971" t="s">
        <v>2034</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2035</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1741</v>
      </c>
    </row>
    <row r="57" spans="1:4" ht="10.5" customHeight="1" x14ac:dyDescent="0.2">
      <c r="A57" s="1299"/>
      <c r="D57" s="1302" t="s">
        <v>2036</v>
      </c>
    </row>
    <row r="58" spans="1:4" x14ac:dyDescent="0.2">
      <c r="A58" s="1299"/>
      <c r="C58" s="1916"/>
      <c r="D58" s="1302" t="s">
        <v>1422</v>
      </c>
    </row>
    <row r="59" spans="1:4" ht="10.5" customHeight="1" x14ac:dyDescent="0.2">
      <c r="A59" s="1299"/>
      <c r="D59" s="1305" t="s">
        <v>1421</v>
      </c>
    </row>
    <row r="60" spans="1:4" ht="10.5" customHeight="1" x14ac:dyDescent="0.2">
      <c r="A60" s="1299"/>
      <c r="D60" s="2034" t="s">
        <v>2066</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2037</v>
      </c>
    </row>
    <row r="64" spans="1:4" ht="10.5" customHeight="1" x14ac:dyDescent="0.2">
      <c r="A64" s="1299"/>
      <c r="D64" s="2034" t="s">
        <v>2065</v>
      </c>
    </row>
    <row r="65" spans="1:4" x14ac:dyDescent="0.2">
      <c r="A65" s="1299"/>
      <c r="C65" s="1916"/>
      <c r="D65" s="1302" t="s">
        <v>1418</v>
      </c>
    </row>
    <row r="66" spans="1:4" ht="10.5" customHeight="1" x14ac:dyDescent="0.2">
      <c r="A66" s="1299"/>
      <c r="D66" s="1307" t="s">
        <v>1417</v>
      </c>
    </row>
    <row r="67" spans="1:4" ht="10.5" customHeight="1" x14ac:dyDescent="0.2">
      <c r="A67" s="1299"/>
      <c r="D67" s="1305" t="s">
        <v>2038</v>
      </c>
    </row>
    <row r="68" spans="1:4" ht="10.5" customHeight="1" x14ac:dyDescent="0.2">
      <c r="A68" s="1299"/>
      <c r="D68" s="2034" t="s">
        <v>2065</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1742</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2039</v>
      </c>
    </row>
    <row r="92" spans="1:4" x14ac:dyDescent="0.2">
      <c r="A92" s="1299"/>
      <c r="B92" s="1308"/>
      <c r="C92" s="1916"/>
      <c r="D92" s="1302" t="s">
        <v>1405</v>
      </c>
    </row>
    <row r="93" spans="1:4" ht="4.5" customHeight="1" x14ac:dyDescent="0.2">
      <c r="A93" s="1299"/>
      <c r="D93" s="1305"/>
    </row>
    <row r="94" spans="1:4" x14ac:dyDescent="0.2">
      <c r="A94" s="1299"/>
      <c r="B94" s="1313" t="s">
        <v>2040</v>
      </c>
      <c r="C94" s="1312"/>
      <c r="D94" s="1305"/>
    </row>
    <row r="95" spans="1:4" ht="4.5" customHeight="1" x14ac:dyDescent="0.2">
      <c r="A95" s="1299"/>
      <c r="B95" s="1313"/>
      <c r="C95" s="1312"/>
      <c r="D95" s="1305"/>
    </row>
    <row r="96" spans="1:4" x14ac:dyDescent="0.2">
      <c r="A96" s="1299"/>
      <c r="B96" s="1914"/>
      <c r="C96" s="1303">
        <f>C91+1</f>
        <v>28</v>
      </c>
      <c r="D96" s="1302" t="s">
        <v>2041</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2042</v>
      </c>
    </row>
    <row r="101" spans="1:4" ht="3" customHeight="1" x14ac:dyDescent="0.2">
      <c r="A101" s="1299"/>
      <c r="B101" s="1970"/>
      <c r="C101" s="1303"/>
      <c r="D101" s="1972"/>
    </row>
    <row r="102" spans="1:4" x14ac:dyDescent="0.2">
      <c r="A102" s="1299"/>
      <c r="B102" s="1914"/>
      <c r="C102" s="1303">
        <f>C100+1</f>
        <v>31</v>
      </c>
      <c r="D102" s="1302" t="s">
        <v>2043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2044</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1743</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45" t="str">
        <f>'Single Audit Cover'!A7</f>
        <v>Wilmette Comm Sp Ed Agreement</v>
      </c>
      <c r="B1" s="2545"/>
      <c r="C1" s="2545"/>
      <c r="D1" s="2545"/>
      <c r="E1" s="2545"/>
    </row>
    <row r="2" spans="1:5" x14ac:dyDescent="0.2">
      <c r="A2" s="2546">
        <f>'Single Audit Cover'!E7</f>
        <v>5016039061</v>
      </c>
      <c r="B2" s="2546"/>
      <c r="C2" s="2546"/>
      <c r="D2" s="2546"/>
      <c r="E2" s="2546"/>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3155</v>
      </c>
    </row>
    <row r="11" spans="1:5" x14ac:dyDescent="0.2">
      <c r="A11" s="1345" t="s">
        <v>1459</v>
      </c>
      <c r="B11" s="1344"/>
      <c r="C11" s="1344"/>
    </row>
    <row r="12" spans="1:5" x14ac:dyDescent="0.2">
      <c r="A12" s="1345" t="s">
        <v>1458</v>
      </c>
      <c r="B12" s="1344" t="s">
        <v>1457</v>
      </c>
      <c r="C12" s="1344"/>
      <c r="D12" s="1343">
        <f>SUM('Revenues 9-14'!C112:D112,'Revenues 9-14'!F112:G112)</f>
        <v>981712</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1896</v>
      </c>
      <c r="B17" s="1344" t="s">
        <v>1453</v>
      </c>
      <c r="C17" s="1344"/>
      <c r="D17" s="1343">
        <f>-SUM('Revenues 9-14'!C271:D271,'Revenues 9-14'!F271:G271)</f>
        <v>0</v>
      </c>
    </row>
    <row r="19" spans="1:4" ht="13.5" thickBot="1" x14ac:dyDescent="0.25">
      <c r="A19" s="1976" t="s">
        <v>1452</v>
      </c>
      <c r="D19" s="1342">
        <f>SUM(D10:D17)</f>
        <v>984867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47"/>
      <c r="B24" s="2548"/>
      <c r="D24" s="1335"/>
    </row>
    <row r="25" spans="1:4" x14ac:dyDescent="0.2">
      <c r="A25" s="2543"/>
      <c r="B25" s="2544"/>
      <c r="D25" s="1335"/>
    </row>
    <row r="26" spans="1:4" x14ac:dyDescent="0.2">
      <c r="A26" s="2543"/>
      <c r="B26" s="2544"/>
      <c r="D26" s="1335"/>
    </row>
    <row r="27" spans="1:4" x14ac:dyDescent="0.2">
      <c r="A27" s="2543"/>
      <c r="B27" s="2544"/>
      <c r="D27" s="1335"/>
    </row>
    <row r="28" spans="1:4" x14ac:dyDescent="0.2">
      <c r="A28" s="2543"/>
      <c r="B28" s="2544"/>
      <c r="D28" s="1335"/>
    </row>
    <row r="29" spans="1:4" x14ac:dyDescent="0.2">
      <c r="A29" s="2543"/>
      <c r="B29" s="2544"/>
      <c r="D29" s="1335"/>
    </row>
    <row r="30" spans="1:4" x14ac:dyDescent="0.2">
      <c r="A30" s="2543"/>
      <c r="B30" s="2544"/>
      <c r="D30" s="1335"/>
    </row>
    <row r="32" spans="1:4" x14ac:dyDescent="0.2">
      <c r="A32" s="1337" t="s">
        <v>1450</v>
      </c>
      <c r="D32" s="1340">
        <f>SUM(D19:D30)</f>
        <v>984867</v>
      </c>
    </row>
    <row r="33" spans="1:4" x14ac:dyDescent="0.2">
      <c r="D33" s="1339"/>
    </row>
    <row r="34" spans="1:4" x14ac:dyDescent="0.2">
      <c r="A34" s="1330" t="s">
        <v>1449</v>
      </c>
    </row>
    <row r="35" spans="1:4" x14ac:dyDescent="0.2">
      <c r="A35" s="1330" t="s">
        <v>1448</v>
      </c>
      <c r="B35" s="1332" t="s">
        <v>1447</v>
      </c>
      <c r="D35" s="1338">
        <v>984467</v>
      </c>
    </row>
    <row r="37" spans="1:4" x14ac:dyDescent="0.2">
      <c r="A37" s="1337" t="s">
        <v>1446</v>
      </c>
    </row>
    <row r="39" spans="1:4" ht="13.35" customHeight="1" x14ac:dyDescent="0.2">
      <c r="A39" s="1336" t="s">
        <v>1445</v>
      </c>
    </row>
    <row r="40" spans="1:4" x14ac:dyDescent="0.2">
      <c r="A40" s="2543"/>
      <c r="B40" s="2544"/>
      <c r="D40" s="1335"/>
    </row>
    <row r="41" spans="1:4" x14ac:dyDescent="0.2">
      <c r="A41" s="2543"/>
      <c r="B41" s="2544"/>
      <c r="D41" s="1334"/>
    </row>
    <row r="42" spans="1:4" x14ac:dyDescent="0.2">
      <c r="A42" s="2543"/>
      <c r="B42" s="2544"/>
      <c r="D42" s="1334"/>
    </row>
    <row r="43" spans="1:4" x14ac:dyDescent="0.2">
      <c r="A43" s="2543"/>
      <c r="B43" s="2544"/>
      <c r="D43" s="1334"/>
    </row>
    <row r="44" spans="1:4" x14ac:dyDescent="0.2">
      <c r="A44" s="2543"/>
      <c r="B44" s="2544"/>
      <c r="D44" s="1334"/>
    </row>
    <row r="45" spans="1:4" x14ac:dyDescent="0.2">
      <c r="A45" s="2543"/>
      <c r="B45" s="2544"/>
      <c r="D45" s="1334"/>
    </row>
    <row r="47" spans="1:4" x14ac:dyDescent="0.2">
      <c r="B47" s="1333" t="s">
        <v>1444</v>
      </c>
      <c r="C47" s="1333"/>
      <c r="D47" s="1875">
        <v>984867</v>
      </c>
    </row>
    <row r="49" spans="2:4" x14ac:dyDescent="0.2">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2135</v>
      </c>
      <c r="B1" t="s">
        <v>2138</v>
      </c>
    </row>
    <row r="2" spans="1:2" x14ac:dyDescent="0.2">
      <c r="A2">
        <v>1</v>
      </c>
      <c r="B2">
        <v>3</v>
      </c>
    </row>
    <row r="3" spans="1:2" x14ac:dyDescent="0.2">
      <c r="A3" t="s">
        <v>2136</v>
      </c>
      <c r="B3" t="s">
        <v>2139</v>
      </c>
    </row>
    <row r="4" spans="1:2" x14ac:dyDescent="0.2">
      <c r="A4">
        <v>0</v>
      </c>
      <c r="B4">
        <v>0</v>
      </c>
    </row>
    <row r="5" spans="1:2" x14ac:dyDescent="0.2">
      <c r="A5" t="s">
        <v>2137</v>
      </c>
      <c r="B5" t="s">
        <v>2140</v>
      </c>
    </row>
    <row r="6" spans="1:2" x14ac:dyDescent="0.2">
      <c r="B6" t="s">
        <v>2141</v>
      </c>
    </row>
    <row r="7" spans="1:2" x14ac:dyDescent="0.2">
      <c r="B7">
        <v>0</v>
      </c>
    </row>
    <row r="8" spans="1:2" x14ac:dyDescent="0.2">
      <c r="B8" t="s">
        <v>2142</v>
      </c>
    </row>
    <row r="9" spans="1:2" x14ac:dyDescent="0.2">
      <c r="B9" t="s">
        <v>2143</v>
      </c>
    </row>
    <row r="10" spans="1:2" x14ac:dyDescent="0.2">
      <c r="B10">
        <v>0</v>
      </c>
    </row>
    <row r="11" spans="1:2" x14ac:dyDescent="0.2">
      <c r="B11" t="s">
        <v>2144</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7" transitionEvaluation="1"/>
  <dimension ref="A2:IW47"/>
  <sheetViews>
    <sheetView topLeftCell="A7" zoomScale="115" zoomScaleNormal="115" workbookViewId="0">
      <selection activeCell="H22" sqref="H22"/>
    </sheetView>
  </sheetViews>
  <sheetFormatPr defaultColWidth="8.42578125" defaultRowHeight="12" x14ac:dyDescent="0.2"/>
  <cols>
    <col min="1" max="1" width="14.42578125" style="2041" customWidth="1"/>
    <col min="2" max="2" width="4.140625" style="2041" customWidth="1"/>
    <col min="3" max="3" width="12.42578125" style="2041" customWidth="1"/>
    <col min="4" max="4" width="7.5703125" style="2041" customWidth="1"/>
    <col min="5" max="5" width="11" style="2041" customWidth="1"/>
    <col min="6" max="8" width="9.28515625" style="2041" customWidth="1"/>
    <col min="9" max="9" width="9.5703125" style="2041" customWidth="1"/>
    <col min="10" max="10" width="13.7109375" style="2041" customWidth="1"/>
    <col min="11" max="11" width="10.5703125" style="2041" customWidth="1"/>
    <col min="12" max="12" width="9.28515625" style="2041" customWidth="1"/>
    <col min="13" max="16384" width="8.42578125" style="2041"/>
  </cols>
  <sheetData>
    <row r="2" spans="1:13" x14ac:dyDescent="0.2">
      <c r="A2" s="2038" t="s">
        <v>466</v>
      </c>
      <c r="B2" s="2039"/>
      <c r="C2" s="2039"/>
      <c r="D2" s="2039"/>
      <c r="E2" s="2039"/>
      <c r="F2" s="2039"/>
      <c r="G2" s="2039"/>
      <c r="H2" s="2039"/>
      <c r="I2" s="2040" t="s">
        <v>2095</v>
      </c>
    </row>
    <row r="3" spans="1:13" x14ac:dyDescent="0.2">
      <c r="A3" s="2038" t="s">
        <v>2096</v>
      </c>
      <c r="B3" s="2039"/>
      <c r="C3" s="2039"/>
      <c r="D3" s="2039"/>
      <c r="E3" s="2039"/>
      <c r="F3" s="2039"/>
      <c r="G3" s="2039"/>
      <c r="H3" s="2039"/>
      <c r="I3" s="2042" t="s">
        <v>2097</v>
      </c>
      <c r="J3" s="2043"/>
      <c r="K3" s="2043"/>
      <c r="L3" s="2044"/>
    </row>
    <row r="4" spans="1:13" x14ac:dyDescent="0.2">
      <c r="A4" s="2038" t="s">
        <v>2098</v>
      </c>
      <c r="B4" s="2039"/>
      <c r="C4" s="2039"/>
      <c r="D4" s="2039"/>
      <c r="E4" s="2039"/>
      <c r="F4" s="2039"/>
      <c r="G4" s="2039"/>
      <c r="H4" s="2039"/>
      <c r="I4" s="2045" t="s">
        <v>2079</v>
      </c>
      <c r="J4" s="2046"/>
      <c r="K4" s="2046"/>
      <c r="L4" s="2047"/>
    </row>
    <row r="5" spans="1:13" x14ac:dyDescent="0.2">
      <c r="A5" s="2038" t="s">
        <v>467</v>
      </c>
      <c r="B5" s="2039"/>
      <c r="C5" s="2039"/>
      <c r="D5" s="2039"/>
      <c r="E5" s="2039"/>
      <c r="F5" s="2039"/>
      <c r="G5" s="2039"/>
      <c r="H5" s="2039"/>
      <c r="I5" s="2048" t="s">
        <v>2099</v>
      </c>
      <c r="L5" s="2049"/>
    </row>
    <row r="6" spans="1:13" x14ac:dyDescent="0.2">
      <c r="A6" s="2038" t="s">
        <v>2100</v>
      </c>
      <c r="B6" s="2039"/>
      <c r="C6" s="2039"/>
      <c r="D6" s="2039"/>
      <c r="E6" s="2039"/>
      <c r="F6" s="2039"/>
      <c r="G6" s="2039"/>
      <c r="H6" s="2039"/>
      <c r="I6" s="2045" t="s">
        <v>2078</v>
      </c>
      <c r="J6" s="2046"/>
      <c r="K6" s="2046"/>
      <c r="L6" s="2047"/>
    </row>
    <row r="7" spans="1:13" x14ac:dyDescent="0.2">
      <c r="A7" s="2039"/>
      <c r="B7" s="2039"/>
      <c r="C7" s="2039"/>
      <c r="D7" s="2039"/>
      <c r="E7" s="2039"/>
      <c r="F7" s="2039"/>
      <c r="G7" s="2039"/>
      <c r="H7" s="2039"/>
      <c r="I7" s="2048" t="s">
        <v>2101</v>
      </c>
      <c r="L7" s="2049"/>
    </row>
    <row r="8" spans="1:13" x14ac:dyDescent="0.2">
      <c r="A8" s="2050" t="s">
        <v>1432</v>
      </c>
      <c r="B8" s="2039"/>
      <c r="C8" s="2039"/>
      <c r="D8" s="2039"/>
      <c r="E8" s="2039"/>
      <c r="F8" s="2039"/>
      <c r="G8" s="2039"/>
      <c r="H8" s="2039"/>
      <c r="I8" s="2045" t="s">
        <v>2084</v>
      </c>
      <c r="J8" s="2046"/>
      <c r="K8" s="2046"/>
      <c r="L8" s="2047"/>
    </row>
    <row r="9" spans="1:13" x14ac:dyDescent="0.2">
      <c r="A9" s="2038" t="s">
        <v>2102</v>
      </c>
      <c r="B9" s="2039"/>
      <c r="C9" s="2039"/>
      <c r="D9" s="2039"/>
      <c r="E9" s="2039"/>
      <c r="F9" s="2039"/>
      <c r="G9" s="2039"/>
      <c r="H9" s="2039"/>
    </row>
    <row r="10" spans="1:13" ht="12.75" thickBot="1" x14ac:dyDescent="0.25">
      <c r="A10" s="2051"/>
      <c r="B10" s="2051"/>
      <c r="C10" s="2051"/>
      <c r="D10" s="2051"/>
      <c r="E10" s="2051"/>
      <c r="F10" s="2051"/>
      <c r="G10" s="2052" t="s">
        <v>2103</v>
      </c>
      <c r="H10" s="2051"/>
      <c r="I10" s="2053"/>
      <c r="J10" s="2053"/>
      <c r="K10" s="2054"/>
      <c r="L10" s="2054"/>
    </row>
    <row r="11" spans="1:13" ht="15.75" customHeight="1" thickTop="1" x14ac:dyDescent="0.2">
      <c r="A11" s="2055"/>
      <c r="B11" s="2056"/>
      <c r="C11" s="2056"/>
      <c r="D11" s="2057"/>
      <c r="E11" s="2058"/>
      <c r="F11" s="2056"/>
      <c r="G11" s="2058"/>
      <c r="H11" s="2056"/>
      <c r="I11" s="2059"/>
      <c r="J11" s="2059"/>
      <c r="K11" s="2060"/>
      <c r="L11" s="2058"/>
      <c r="M11" s="2061"/>
    </row>
    <row r="12" spans="1:13" x14ac:dyDescent="0.2">
      <c r="A12" s="2062" t="s">
        <v>2104</v>
      </c>
      <c r="B12" s="2063"/>
      <c r="C12" s="2063"/>
      <c r="D12" s="2064" t="s">
        <v>1477</v>
      </c>
      <c r="E12" s="2065" t="s">
        <v>2105</v>
      </c>
      <c r="F12" s="2549" t="s">
        <v>607</v>
      </c>
      <c r="G12" s="2550"/>
      <c r="H12" s="2551" t="s">
        <v>2106</v>
      </c>
      <c r="I12" s="2552"/>
      <c r="J12" s="2553"/>
      <c r="K12" s="2049"/>
      <c r="L12" s="2049"/>
      <c r="M12" s="2066"/>
    </row>
    <row r="13" spans="1:13" x14ac:dyDescent="0.2">
      <c r="A13" s="2062" t="s">
        <v>2107</v>
      </c>
      <c r="B13" s="2063"/>
      <c r="C13" s="2063"/>
      <c r="D13" s="2064" t="s">
        <v>2108</v>
      </c>
      <c r="E13" s="2065" t="s">
        <v>1476</v>
      </c>
      <c r="F13" s="2065" t="s">
        <v>2109</v>
      </c>
      <c r="G13" s="2065" t="s">
        <v>2110</v>
      </c>
      <c r="H13" s="2065" t="str">
        <f t="shared" ref="H13:J14" si="0">+F13</f>
        <v>7-1-15 to</v>
      </c>
      <c r="I13" s="2065" t="str">
        <f t="shared" si="0"/>
        <v>7-1-16 to</v>
      </c>
      <c r="J13" s="2065" t="str">
        <f t="shared" si="0"/>
        <v>7-1-15 to</v>
      </c>
      <c r="K13" s="2065" t="s">
        <v>1475</v>
      </c>
      <c r="L13" s="2065" t="s">
        <v>2111</v>
      </c>
      <c r="M13" s="2066"/>
    </row>
    <row r="14" spans="1:13" x14ac:dyDescent="0.2">
      <c r="A14" s="2062" t="s">
        <v>2112</v>
      </c>
      <c r="B14" s="2063"/>
      <c r="C14" s="2063"/>
      <c r="D14" s="2067"/>
      <c r="E14" s="2065" t="s">
        <v>2113</v>
      </c>
      <c r="F14" s="2068" t="s">
        <v>2114</v>
      </c>
      <c r="G14" s="2068" t="s">
        <v>2115</v>
      </c>
      <c r="H14" s="2068" t="str">
        <f t="shared" si="0"/>
        <v>6-30-16</v>
      </c>
      <c r="I14" s="2068" t="str">
        <f t="shared" si="0"/>
        <v>6-30-17</v>
      </c>
      <c r="J14" s="2068" t="str">
        <f t="shared" si="0"/>
        <v>6-30-16</v>
      </c>
      <c r="K14" s="2065" t="s">
        <v>2116</v>
      </c>
      <c r="L14" s="2065" t="s">
        <v>1474</v>
      </c>
      <c r="M14" s="2069" t="s">
        <v>31</v>
      </c>
    </row>
    <row r="15" spans="1:13" x14ac:dyDescent="0.2">
      <c r="A15" s="2070"/>
      <c r="B15" s="2063"/>
      <c r="C15" s="2063"/>
      <c r="D15" s="2067"/>
      <c r="E15" s="2049"/>
      <c r="F15" s="2049"/>
      <c r="G15" s="2049"/>
      <c r="H15" s="2049"/>
      <c r="I15" s="2049"/>
      <c r="J15" s="2071" t="s">
        <v>2117</v>
      </c>
      <c r="K15" s="2049"/>
      <c r="L15" s="2049"/>
      <c r="M15" s="2066"/>
    </row>
    <row r="16" spans="1:13" ht="12.75" thickBot="1" x14ac:dyDescent="0.25">
      <c r="A16" s="2072"/>
      <c r="B16" s="2051"/>
      <c r="C16" s="2051"/>
      <c r="D16" s="2073" t="s">
        <v>1473</v>
      </c>
      <c r="E16" s="2074" t="s">
        <v>1472</v>
      </c>
      <c r="F16" s="2074" t="s">
        <v>1471</v>
      </c>
      <c r="G16" s="2074" t="s">
        <v>1470</v>
      </c>
      <c r="H16" s="2074" t="s">
        <v>1469</v>
      </c>
      <c r="I16" s="2074" t="s">
        <v>1468</v>
      </c>
      <c r="J16" s="2074" t="s">
        <v>1478</v>
      </c>
      <c r="K16" s="2074" t="s">
        <v>1467</v>
      </c>
      <c r="L16" s="2074" t="s">
        <v>1466</v>
      </c>
      <c r="M16" s="2075" t="s">
        <v>1465</v>
      </c>
    </row>
    <row r="17" spans="1:257" ht="12.75" thickTop="1" x14ac:dyDescent="0.2">
      <c r="A17" s="2076" t="s">
        <v>2118</v>
      </c>
      <c r="B17" s="2059"/>
      <c r="C17" s="2049"/>
      <c r="D17" s="2049"/>
      <c r="E17" s="2049"/>
      <c r="F17" s="2049"/>
      <c r="G17" s="2049"/>
      <c r="H17" s="2049"/>
      <c r="I17" s="2049"/>
      <c r="J17" s="2049"/>
      <c r="K17" s="2049"/>
      <c r="L17" s="2049"/>
      <c r="M17" s="2066"/>
    </row>
    <row r="18" spans="1:257" x14ac:dyDescent="0.2">
      <c r="A18" s="2077" t="s">
        <v>2119</v>
      </c>
      <c r="B18" s="2046"/>
      <c r="C18" s="2047"/>
      <c r="D18" s="2047"/>
      <c r="E18" s="2047"/>
      <c r="F18" s="2078"/>
      <c r="G18" s="2079"/>
      <c r="H18" s="2079"/>
      <c r="I18" s="2079"/>
      <c r="J18" s="2079"/>
      <c r="K18" s="2079"/>
      <c r="L18" s="2080"/>
      <c r="M18" s="2081"/>
    </row>
    <row r="19" spans="1:257" x14ac:dyDescent="0.2">
      <c r="A19" s="2082" t="s">
        <v>2120</v>
      </c>
      <c r="B19" s="2059"/>
      <c r="C19" s="2049"/>
      <c r="D19" s="2049"/>
      <c r="E19" s="2049"/>
      <c r="F19" s="2083"/>
      <c r="G19" s="2049"/>
      <c r="H19" s="2049"/>
      <c r="I19" s="2049"/>
      <c r="J19" s="2049"/>
      <c r="K19" s="2049"/>
      <c r="L19" s="2049"/>
      <c r="M19" s="2066"/>
      <c r="N19" s="2059"/>
    </row>
    <row r="20" spans="1:257" x14ac:dyDescent="0.2">
      <c r="A20" s="2077" t="s">
        <v>2121</v>
      </c>
      <c r="B20" s="2046"/>
      <c r="C20" s="2047"/>
      <c r="D20" s="2084" t="s">
        <v>2122</v>
      </c>
      <c r="E20" s="2084" t="s">
        <v>2123</v>
      </c>
      <c r="F20" s="2085">
        <v>38369</v>
      </c>
      <c r="G20" s="2080"/>
      <c r="H20" s="2080"/>
      <c r="I20" s="2080"/>
      <c r="J20" s="2080"/>
      <c r="K20" s="2079"/>
      <c r="L20" s="2080"/>
      <c r="M20" s="2086"/>
      <c r="N20" s="2059"/>
    </row>
    <row r="21" spans="1:257" x14ac:dyDescent="0.2">
      <c r="A21" s="2087" t="s">
        <v>2124</v>
      </c>
      <c r="B21" s="2059"/>
      <c r="C21" s="2049"/>
      <c r="D21" s="2049"/>
      <c r="E21" s="2049"/>
      <c r="F21" s="2049"/>
      <c r="G21" s="2049"/>
      <c r="H21" s="2049"/>
      <c r="I21" s="2049"/>
      <c r="J21" s="2049"/>
      <c r="K21" s="2049"/>
      <c r="L21" s="2068"/>
      <c r="M21" s="2066"/>
      <c r="N21" s="2059"/>
    </row>
    <row r="22" spans="1:257" x14ac:dyDescent="0.2">
      <c r="A22" s="2088" t="s">
        <v>2125</v>
      </c>
      <c r="B22" s="2046"/>
      <c r="C22" s="2047"/>
      <c r="D22" s="2089"/>
      <c r="E22" s="2089"/>
      <c r="F22" s="2047"/>
      <c r="G22" s="2090"/>
      <c r="H22" s="2080">
        <v>35826</v>
      </c>
      <c r="I22" s="2080"/>
      <c r="J22" s="2085"/>
      <c r="K22" s="2047"/>
      <c r="L22" s="2085">
        <f>H22+I22+K22</f>
        <v>35826</v>
      </c>
      <c r="M22" s="2086">
        <v>35913</v>
      </c>
      <c r="N22" s="2059"/>
    </row>
    <row r="23" spans="1:257" ht="12.75" thickBot="1" x14ac:dyDescent="0.25">
      <c r="A23" s="2062" t="s">
        <v>2126</v>
      </c>
      <c r="B23" s="2059"/>
      <c r="C23" s="2049"/>
      <c r="D23" s="2049"/>
      <c r="E23" s="2049"/>
      <c r="F23" s="2091"/>
      <c r="G23" s="2091"/>
      <c r="H23" s="2092">
        <v>2543</v>
      </c>
      <c r="I23" s="2092"/>
      <c r="J23" s="2093"/>
      <c r="K23" s="2091"/>
      <c r="L23" s="2094">
        <f>H23+I23+K23</f>
        <v>2543</v>
      </c>
      <c r="M23" s="2095">
        <v>2646</v>
      </c>
      <c r="N23" s="2059"/>
      <c r="IW23" s="2096"/>
    </row>
    <row r="24" spans="1:257" ht="12.75" thickBot="1" x14ac:dyDescent="0.25">
      <c r="A24" s="2077"/>
      <c r="B24" s="2046"/>
      <c r="C24" s="2047"/>
      <c r="D24" s="2097"/>
      <c r="E24" s="2098"/>
      <c r="F24" s="2099">
        <f t="shared" ref="F24:M24" si="1">SUM(F20:F23)</f>
        <v>38369</v>
      </c>
      <c r="G24" s="2099">
        <f t="shared" si="1"/>
        <v>0</v>
      </c>
      <c r="H24" s="2099">
        <f t="shared" si="1"/>
        <v>38369</v>
      </c>
      <c r="I24" s="2099">
        <f t="shared" si="1"/>
        <v>0</v>
      </c>
      <c r="J24" s="2099">
        <f t="shared" si="1"/>
        <v>0</v>
      </c>
      <c r="K24" s="2099">
        <f t="shared" si="1"/>
        <v>0</v>
      </c>
      <c r="L24" s="2099">
        <f t="shared" si="1"/>
        <v>38369</v>
      </c>
      <c r="M24" s="2100">
        <f t="shared" si="1"/>
        <v>38559</v>
      </c>
      <c r="N24" s="2059"/>
    </row>
    <row r="25" spans="1:257" x14ac:dyDescent="0.2">
      <c r="A25" s="2082" t="s">
        <v>2120</v>
      </c>
      <c r="B25" s="2059"/>
      <c r="C25" s="2049"/>
      <c r="D25" s="2049"/>
      <c r="E25" s="2049"/>
      <c r="F25" s="2083"/>
      <c r="G25" s="2049"/>
      <c r="H25" s="2049"/>
      <c r="I25" s="2049"/>
      <c r="J25" s="2049"/>
      <c r="K25" s="2049"/>
      <c r="L25" s="2049"/>
      <c r="M25" s="2066"/>
      <c r="N25" s="2059"/>
    </row>
    <row r="26" spans="1:257" x14ac:dyDescent="0.2">
      <c r="A26" s="2077" t="s">
        <v>2121</v>
      </c>
      <c r="B26" s="2046"/>
      <c r="C26" s="2047"/>
      <c r="D26" s="2084" t="s">
        <v>2122</v>
      </c>
      <c r="E26" s="2089" t="s">
        <v>2127</v>
      </c>
      <c r="F26" s="2085"/>
      <c r="G26" s="2080">
        <v>38769</v>
      </c>
      <c r="H26" s="2080"/>
      <c r="I26" s="2080"/>
      <c r="J26" s="2080"/>
      <c r="K26" s="2079"/>
      <c r="L26" s="2080"/>
      <c r="M26" s="2086"/>
      <c r="N26" s="2059"/>
    </row>
    <row r="27" spans="1:257" x14ac:dyDescent="0.2">
      <c r="A27" s="2087" t="s">
        <v>2124</v>
      </c>
      <c r="B27" s="2059"/>
      <c r="C27" s="2049"/>
      <c r="D27" s="2049"/>
      <c r="E27" s="2049"/>
      <c r="F27" s="2049"/>
      <c r="G27" s="2049"/>
      <c r="H27" s="2049"/>
      <c r="I27" s="2049"/>
      <c r="J27" s="2049"/>
      <c r="K27" s="2049"/>
      <c r="L27" s="2068"/>
      <c r="M27" s="2066"/>
      <c r="N27" s="2059"/>
    </row>
    <row r="28" spans="1:257" x14ac:dyDescent="0.2">
      <c r="A28" s="2088" t="s">
        <v>2125</v>
      </c>
      <c r="B28" s="2046"/>
      <c r="C28" s="2047"/>
      <c r="D28" s="2089"/>
      <c r="E28" s="2089"/>
      <c r="F28" s="2047"/>
      <c r="G28" s="2090"/>
      <c r="H28" s="2080"/>
      <c r="I28" s="2080">
        <v>36622</v>
      </c>
      <c r="J28" s="2085">
        <v>36622</v>
      </c>
      <c r="K28" s="2047"/>
      <c r="L28" s="2085">
        <f>H28+I28+K28</f>
        <v>36622</v>
      </c>
      <c r="M28" s="2086">
        <v>36992</v>
      </c>
      <c r="N28" s="2059"/>
    </row>
    <row r="29" spans="1:257" ht="12.75" thickBot="1" x14ac:dyDescent="0.25">
      <c r="A29" s="2062" t="s">
        <v>2126</v>
      </c>
      <c r="B29" s="2059"/>
      <c r="C29" s="2049"/>
      <c r="D29" s="2049"/>
      <c r="E29" s="2049"/>
      <c r="F29" s="2091"/>
      <c r="G29" s="2091"/>
      <c r="H29" s="2092"/>
      <c r="I29" s="2092">
        <v>2147</v>
      </c>
      <c r="J29" s="2093">
        <v>2147</v>
      </c>
      <c r="K29" s="2091"/>
      <c r="L29" s="2094">
        <f>H29+I29+K29</f>
        <v>2147</v>
      </c>
      <c r="M29" s="2095">
        <v>2428</v>
      </c>
      <c r="N29" s="2059"/>
      <c r="IW29" s="2096"/>
    </row>
    <row r="30" spans="1:257" ht="12.75" thickBot="1" x14ac:dyDescent="0.25">
      <c r="A30" s="2077"/>
      <c r="B30" s="2046"/>
      <c r="C30" s="2047"/>
      <c r="D30" s="2084"/>
      <c r="E30" s="2084"/>
      <c r="F30" s="2099">
        <f t="shared" ref="F30:M30" si="2">SUM(F26:F29)</f>
        <v>0</v>
      </c>
      <c r="G30" s="2099">
        <f t="shared" si="2"/>
        <v>38769</v>
      </c>
      <c r="H30" s="2099">
        <f t="shared" si="2"/>
        <v>0</v>
      </c>
      <c r="I30" s="2099">
        <f t="shared" si="2"/>
        <v>38769</v>
      </c>
      <c r="J30" s="2099">
        <f t="shared" si="2"/>
        <v>38769</v>
      </c>
      <c r="K30" s="2099">
        <f t="shared" si="2"/>
        <v>0</v>
      </c>
      <c r="L30" s="2099">
        <f t="shared" si="2"/>
        <v>38769</v>
      </c>
      <c r="M30" s="2100">
        <f t="shared" si="2"/>
        <v>39420</v>
      </c>
      <c r="N30" s="2059"/>
    </row>
    <row r="31" spans="1:257" x14ac:dyDescent="0.2">
      <c r="A31" s="2082" t="s">
        <v>2120</v>
      </c>
      <c r="B31" s="2059"/>
      <c r="C31" s="2049"/>
      <c r="D31" s="2049"/>
      <c r="E31" s="2049"/>
      <c r="F31" s="2083"/>
      <c r="G31" s="2049"/>
      <c r="H31" s="2049"/>
      <c r="I31" s="2049"/>
      <c r="J31" s="2049"/>
      <c r="K31" s="2049"/>
      <c r="L31" s="2049"/>
      <c r="M31" s="2066"/>
      <c r="N31" s="2059"/>
    </row>
    <row r="32" spans="1:257" x14ac:dyDescent="0.2">
      <c r="A32" s="2088" t="s">
        <v>2128</v>
      </c>
      <c r="B32" s="2101"/>
      <c r="C32" s="2079"/>
      <c r="D32" s="2098" t="s">
        <v>2129</v>
      </c>
      <c r="E32" s="2102" t="s">
        <v>2130</v>
      </c>
      <c r="F32" s="2085">
        <v>902635</v>
      </c>
      <c r="G32" s="2080"/>
      <c r="H32" s="2080">
        <v>3055</v>
      </c>
      <c r="I32" s="2080"/>
      <c r="J32" s="2080"/>
      <c r="K32" s="2079"/>
      <c r="L32" s="2085">
        <f>H32+I32+K32</f>
        <v>3055</v>
      </c>
      <c r="M32" s="2086">
        <v>3100</v>
      </c>
      <c r="N32" s="2059"/>
    </row>
    <row r="33" spans="1:16" ht="12.75" x14ac:dyDescent="0.2">
      <c r="A33" s="2087" t="s">
        <v>2124</v>
      </c>
      <c r="B33" s="2059"/>
      <c r="C33" s="2103"/>
      <c r="D33" s="2104"/>
      <c r="E33" s="2104"/>
      <c r="F33" s="2104"/>
      <c r="G33" s="2104"/>
      <c r="H33" s="2104"/>
      <c r="I33" s="2104"/>
      <c r="J33" s="2104"/>
      <c r="K33" s="2104"/>
      <c r="L33" s="2105"/>
      <c r="M33" s="2104"/>
      <c r="N33" s="2059"/>
      <c r="P33" s="2106"/>
    </row>
    <row r="34" spans="1:16" x14ac:dyDescent="0.2">
      <c r="A34" s="2088" t="s">
        <v>2125</v>
      </c>
      <c r="B34" s="2101"/>
      <c r="C34" s="2101"/>
      <c r="D34" s="2107"/>
      <c r="E34" s="2107"/>
      <c r="F34" s="2108"/>
      <c r="G34" s="2109"/>
      <c r="H34" s="2109">
        <v>773815</v>
      </c>
      <c r="I34" s="2109"/>
      <c r="J34" s="2109"/>
      <c r="K34" s="2108"/>
      <c r="L34" s="2085">
        <f>H34+I34+K34</f>
        <v>773815</v>
      </c>
      <c r="M34" s="2110">
        <v>787305</v>
      </c>
      <c r="N34" s="2059"/>
    </row>
    <row r="35" spans="1:16" ht="12.75" thickBot="1" x14ac:dyDescent="0.25">
      <c r="A35" s="2062" t="s">
        <v>2126</v>
      </c>
      <c r="B35" s="2059"/>
      <c r="C35" s="2049"/>
      <c r="D35" s="2049"/>
      <c r="E35" s="2049"/>
      <c r="F35" s="2091"/>
      <c r="G35" s="2091"/>
      <c r="H35" s="2093">
        <v>125765</v>
      </c>
      <c r="I35" s="2093"/>
      <c r="J35" s="2093"/>
      <c r="K35" s="2091"/>
      <c r="L35" s="2094">
        <f>H35+I35+K35</f>
        <v>125765</v>
      </c>
      <c r="M35" s="2095">
        <v>125765</v>
      </c>
      <c r="N35" s="2059"/>
    </row>
    <row r="36" spans="1:16" ht="12.75" thickBot="1" x14ac:dyDescent="0.25">
      <c r="A36" s="2077"/>
      <c r="B36" s="2046"/>
      <c r="C36" s="2047"/>
      <c r="D36" s="2084"/>
      <c r="E36" s="2084"/>
      <c r="F36" s="2099">
        <f t="shared" ref="F36:M36" si="3">SUM(F32:F35)</f>
        <v>902635</v>
      </c>
      <c r="G36" s="2099">
        <f t="shared" si="3"/>
        <v>0</v>
      </c>
      <c r="H36" s="2099">
        <f t="shared" si="3"/>
        <v>902635</v>
      </c>
      <c r="I36" s="2099">
        <f t="shared" si="3"/>
        <v>0</v>
      </c>
      <c r="J36" s="2099">
        <f t="shared" si="3"/>
        <v>0</v>
      </c>
      <c r="K36" s="2099">
        <f t="shared" si="3"/>
        <v>0</v>
      </c>
      <c r="L36" s="2099">
        <f t="shared" si="3"/>
        <v>902635</v>
      </c>
      <c r="M36" s="2100">
        <f t="shared" si="3"/>
        <v>916170</v>
      </c>
      <c r="N36" s="2059"/>
    </row>
    <row r="37" spans="1:16" x14ac:dyDescent="0.2">
      <c r="A37" s="2082" t="s">
        <v>2120</v>
      </c>
      <c r="B37" s="2059"/>
      <c r="C37" s="2049"/>
      <c r="D37" s="2049"/>
      <c r="E37" s="2049"/>
      <c r="F37" s="2083"/>
      <c r="G37" s="2049"/>
      <c r="H37" s="2049"/>
      <c r="I37" s="2049"/>
      <c r="J37" s="2049"/>
      <c r="K37" s="2049"/>
      <c r="L37" s="2068"/>
      <c r="M37" s="2066"/>
      <c r="N37" s="2059"/>
    </row>
    <row r="38" spans="1:16" x14ac:dyDescent="0.2">
      <c r="A38" s="2088" t="s">
        <v>2128</v>
      </c>
      <c r="B38" s="2101"/>
      <c r="C38" s="2111"/>
      <c r="D38" s="2112" t="s">
        <v>2129</v>
      </c>
      <c r="E38" s="2113" t="s">
        <v>2131</v>
      </c>
      <c r="F38" s="2114"/>
      <c r="G38" s="2110">
        <v>946098</v>
      </c>
      <c r="H38" s="2114"/>
      <c r="I38" s="2110">
        <v>3155</v>
      </c>
      <c r="J38" s="2110"/>
      <c r="K38" s="2114"/>
      <c r="L38" s="2085">
        <f>H38+I38+K38</f>
        <v>3155</v>
      </c>
      <c r="M38" s="2110">
        <v>3210</v>
      </c>
      <c r="N38" s="2059"/>
    </row>
    <row r="39" spans="1:16" x14ac:dyDescent="0.2">
      <c r="A39" s="2087" t="s">
        <v>2124</v>
      </c>
      <c r="B39" s="2059"/>
      <c r="C39" s="2103"/>
      <c r="D39" s="2104"/>
      <c r="E39" s="2104"/>
      <c r="F39" s="2104"/>
      <c r="G39" s="2104"/>
      <c r="H39" s="2104"/>
      <c r="I39" s="2104"/>
      <c r="J39" s="2104"/>
      <c r="K39" s="2104"/>
      <c r="L39" s="2105"/>
      <c r="M39" s="2104"/>
      <c r="N39" s="2059"/>
    </row>
    <row r="40" spans="1:16" x14ac:dyDescent="0.2">
      <c r="A40" s="2088" t="s">
        <v>2125</v>
      </c>
      <c r="B40" s="2101"/>
      <c r="C40" s="2111"/>
      <c r="D40" s="2113"/>
      <c r="E40" s="2113"/>
      <c r="F40" s="2115"/>
      <c r="G40" s="2110"/>
      <c r="H40" s="2110"/>
      <c r="I40" s="2116">
        <v>811478</v>
      </c>
      <c r="J40" s="2116">
        <v>811478</v>
      </c>
      <c r="K40" s="2114"/>
      <c r="L40" s="2085">
        <f>H40+I40+K40</f>
        <v>811478</v>
      </c>
      <c r="M40" s="2117">
        <v>836607</v>
      </c>
      <c r="N40" s="2059"/>
    </row>
    <row r="41" spans="1:16" ht="12.75" thickBot="1" x14ac:dyDescent="0.25">
      <c r="A41" s="2062" t="s">
        <v>2126</v>
      </c>
      <c r="B41" s="2059"/>
      <c r="C41" s="2103"/>
      <c r="D41" s="2104"/>
      <c r="E41" s="2104"/>
      <c r="F41" s="2118"/>
      <c r="G41" s="2118"/>
      <c r="H41" s="2119"/>
      <c r="I41" s="2118">
        <v>131465</v>
      </c>
      <c r="J41" s="2118">
        <v>131465</v>
      </c>
      <c r="K41" s="2118"/>
      <c r="L41" s="2118">
        <f>H41+I41+K41</f>
        <v>131465</v>
      </c>
      <c r="M41" s="2120">
        <v>131502</v>
      </c>
      <c r="N41" s="2059"/>
    </row>
    <row r="42" spans="1:16" ht="12.75" thickBot="1" x14ac:dyDescent="0.25">
      <c r="A42" s="2088"/>
      <c r="B42" s="2101"/>
      <c r="C42" s="2111"/>
      <c r="D42" s="2112"/>
      <c r="E42" s="2112"/>
      <c r="F42" s="2121">
        <f t="shared" ref="F42:M42" si="4">SUM(F38:F41)</f>
        <v>0</v>
      </c>
      <c r="G42" s="2122">
        <f t="shared" si="4"/>
        <v>946098</v>
      </c>
      <c r="H42" s="2122">
        <f t="shared" si="4"/>
        <v>0</v>
      </c>
      <c r="I42" s="2122">
        <f t="shared" si="4"/>
        <v>946098</v>
      </c>
      <c r="J42" s="2122">
        <f t="shared" si="4"/>
        <v>942943</v>
      </c>
      <c r="K42" s="2122">
        <f t="shared" si="4"/>
        <v>0</v>
      </c>
      <c r="L42" s="2122">
        <f t="shared" si="4"/>
        <v>946098</v>
      </c>
      <c r="M42" s="2123">
        <f t="shared" si="4"/>
        <v>971319</v>
      </c>
      <c r="N42" s="2059"/>
    </row>
    <row r="43" spans="1:16" x14ac:dyDescent="0.2">
      <c r="A43" s="2087"/>
      <c r="B43" s="2059"/>
      <c r="C43" s="2049"/>
      <c r="D43" s="2049"/>
      <c r="E43" s="2049"/>
      <c r="F43" s="2049"/>
      <c r="G43" s="2049"/>
      <c r="H43" s="2049"/>
      <c r="I43" s="2049"/>
      <c r="J43" s="2049"/>
      <c r="K43" s="2049"/>
      <c r="L43" s="2049"/>
      <c r="M43" s="2124"/>
      <c r="N43" s="2059"/>
    </row>
    <row r="44" spans="1:16" ht="12.75" thickBot="1" x14ac:dyDescent="0.25">
      <c r="A44" s="2077" t="s">
        <v>2132</v>
      </c>
      <c r="B44" s="2046"/>
      <c r="C44" s="2047"/>
      <c r="D44" s="2047"/>
      <c r="E44" s="2047"/>
      <c r="F44" s="2125">
        <f t="shared" ref="F44:L44" si="5">F24+F30+F36+F42</f>
        <v>941004</v>
      </c>
      <c r="G44" s="2125">
        <f t="shared" si="5"/>
        <v>984867</v>
      </c>
      <c r="H44" s="2125">
        <f t="shared" si="5"/>
        <v>941004</v>
      </c>
      <c r="I44" s="2125">
        <f t="shared" si="5"/>
        <v>984867</v>
      </c>
      <c r="J44" s="2125">
        <f t="shared" si="5"/>
        <v>981712</v>
      </c>
      <c r="K44" s="2125">
        <f t="shared" si="5"/>
        <v>0</v>
      </c>
      <c r="L44" s="2125">
        <f t="shared" si="5"/>
        <v>1925871</v>
      </c>
      <c r="M44" s="2126"/>
      <c r="N44" s="2059"/>
    </row>
    <row r="45" spans="1:16" ht="12.75" thickTop="1" x14ac:dyDescent="0.2">
      <c r="A45" s="2127"/>
      <c r="B45" s="2059"/>
      <c r="C45" s="2059"/>
      <c r="D45" s="2059"/>
      <c r="E45" s="2059"/>
      <c r="F45" s="2128"/>
      <c r="G45" s="2128"/>
      <c r="H45" s="2128"/>
      <c r="I45" s="2128"/>
      <c r="J45" s="2128"/>
      <c r="K45" s="2128"/>
      <c r="L45" s="2128"/>
    </row>
    <row r="46" spans="1:16" x14ac:dyDescent="0.2">
      <c r="A46" s="2129" t="s">
        <v>2133</v>
      </c>
      <c r="B46" s="2059"/>
      <c r="C46" s="2059"/>
      <c r="D46" s="2059"/>
      <c r="E46" s="2059"/>
      <c r="F46" s="2059"/>
      <c r="G46" s="2059"/>
      <c r="H46" s="2059"/>
      <c r="I46" s="2059"/>
      <c r="J46" s="2059"/>
      <c r="K46" s="2059"/>
      <c r="L46" s="2059"/>
    </row>
    <row r="47" spans="1:16" x14ac:dyDescent="0.2">
      <c r="A47" s="2059" t="s">
        <v>2134</v>
      </c>
      <c r="B47" s="2059"/>
      <c r="C47" s="2059"/>
      <c r="D47" s="2059"/>
      <c r="E47" s="2059"/>
      <c r="F47" s="2059"/>
      <c r="G47" s="2059"/>
      <c r="H47" s="2059"/>
      <c r="I47" s="2059"/>
      <c r="J47" s="2059"/>
      <c r="K47" s="2059"/>
      <c r="L47" s="2059"/>
    </row>
  </sheetData>
  <mergeCells count="2">
    <mergeCell ref="F12:G12"/>
    <mergeCell ref="H12:J12"/>
  </mergeCells>
  <pageMargins left="0.1" right="0.1" top="0.25" bottom="0.25" header="0.5" footer="0.5"/>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D21" sqref="D21:F2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5" t="str">
        <f>'Single Audit Cover'!A7</f>
        <v>Wilmette Comm Sp Ed Agreement</v>
      </c>
      <c r="B1" s="2556"/>
      <c r="C1" s="2556"/>
      <c r="D1" s="2556"/>
      <c r="E1" s="1370"/>
    </row>
    <row r="2" spans="1:7" ht="13.5" customHeight="1" x14ac:dyDescent="0.2">
      <c r="A2" s="2557">
        <f>'Single Audit Cover'!E7</f>
        <v>5016039061</v>
      </c>
      <c r="B2" s="2558"/>
      <c r="C2" s="2558"/>
      <c r="D2" s="2558"/>
      <c r="E2" s="1360"/>
    </row>
    <row r="3" spans="1:7" ht="15.75" customHeight="1" x14ac:dyDescent="0.25">
      <c r="A3" s="2559" t="s">
        <v>1483</v>
      </c>
      <c r="B3" s="2560"/>
      <c r="C3" s="2560"/>
      <c r="D3" s="2560"/>
      <c r="E3" s="1369"/>
    </row>
    <row r="4" spans="1:7" ht="13.5" customHeight="1" x14ac:dyDescent="0.25">
      <c r="A4" s="2561" t="str">
        <f>'Single Audit Cover'!A4</f>
        <v>Year Ending June 30, 2017</v>
      </c>
      <c r="B4" s="2562"/>
      <c r="C4" s="2562"/>
      <c r="D4" s="2562"/>
      <c r="E4" s="1369"/>
    </row>
    <row r="5" spans="1:7" ht="8.25" customHeight="1" x14ac:dyDescent="0.2">
      <c r="C5" s="1349"/>
      <c r="D5" s="1349"/>
    </row>
    <row r="6" spans="1:7" ht="13.5" customHeight="1" x14ac:dyDescent="0.2">
      <c r="A6" s="1341" t="s">
        <v>1837</v>
      </c>
      <c r="C6" s="1349"/>
      <c r="D6" s="1349"/>
    </row>
    <row r="7" spans="1:7" ht="60.95" customHeight="1" x14ac:dyDescent="0.2">
      <c r="A7" s="2554" t="s">
        <v>2085</v>
      </c>
      <c r="B7" s="2554"/>
      <c r="C7" s="2554"/>
      <c r="D7" s="2554"/>
      <c r="E7" s="2554"/>
      <c r="F7" s="2554"/>
    </row>
    <row r="8" spans="1:7" ht="12" customHeight="1" x14ac:dyDescent="0.2">
      <c r="A8" s="1341"/>
      <c r="B8" s="1958"/>
      <c r="C8" s="1958"/>
      <c r="D8" s="1958"/>
      <c r="E8" s="1368"/>
    </row>
    <row r="9" spans="1:7" ht="15" customHeight="1" x14ac:dyDescent="0.2">
      <c r="A9" s="1922" t="s">
        <v>1924</v>
      </c>
      <c r="B9" s="1924"/>
      <c r="C9" s="1924"/>
      <c r="D9" s="1924"/>
      <c r="E9" s="1925"/>
      <c r="F9" s="1923"/>
      <c r="G9" s="1923"/>
    </row>
    <row r="10" spans="1:7" ht="15" customHeight="1" x14ac:dyDescent="0.2">
      <c r="A10" s="1979" t="s">
        <v>1925</v>
      </c>
      <c r="B10" s="1926"/>
      <c r="C10" s="1927"/>
      <c r="D10" s="1926" t="s">
        <v>1926</v>
      </c>
      <c r="E10" s="1927" t="s">
        <v>2069</v>
      </c>
      <c r="F10" s="1926" t="s">
        <v>105</v>
      </c>
      <c r="G10" s="1923"/>
    </row>
    <row r="11" spans="1:7" ht="12" customHeight="1" x14ac:dyDescent="0.2">
      <c r="A11" s="1979"/>
      <c r="B11" s="1926"/>
      <c r="C11" s="1980"/>
      <c r="D11" s="1926"/>
      <c r="E11" s="1980"/>
      <c r="F11" s="1926"/>
      <c r="G11" s="1923"/>
    </row>
    <row r="12" spans="1:7" x14ac:dyDescent="0.2">
      <c r="A12" s="1341" t="s">
        <v>2045</v>
      </c>
      <c r="C12" s="1337"/>
      <c r="D12" s="1337"/>
    </row>
    <row r="13" spans="1:7" ht="15" customHeight="1" x14ac:dyDescent="0.2">
      <c r="A13" s="2554" t="s">
        <v>1838</v>
      </c>
      <c r="B13" s="2554"/>
      <c r="C13" s="2554"/>
      <c r="D13" s="2554"/>
      <c r="E13" s="2554"/>
      <c r="F13" s="2554"/>
    </row>
    <row r="14" spans="1:7" ht="9.75" customHeight="1" x14ac:dyDescent="0.2">
      <c r="C14" s="1337"/>
      <c r="D14" s="1337"/>
    </row>
    <row r="15" spans="1:7" ht="13.5" customHeight="1" x14ac:dyDescent="0.2">
      <c r="C15" s="1697" t="s">
        <v>1482</v>
      </c>
      <c r="D15" s="2564" t="s">
        <v>1481</v>
      </c>
      <c r="E15" s="2564"/>
      <c r="F15" s="2564"/>
    </row>
    <row r="16" spans="1:7" ht="13.5" customHeight="1" x14ac:dyDescent="0.2">
      <c r="A16" s="1358"/>
      <c r="B16" s="1341" t="s">
        <v>1480</v>
      </c>
      <c r="C16" s="1697" t="s">
        <v>1479</v>
      </c>
      <c r="D16" s="2565" t="s">
        <v>2046</v>
      </c>
      <c r="E16" s="2565"/>
      <c r="F16" s="2565"/>
    </row>
    <row r="17" spans="1:6" ht="20.45" customHeight="1" x14ac:dyDescent="0.2">
      <c r="A17" s="1981"/>
      <c r="B17" s="1982" t="s">
        <v>2087</v>
      </c>
      <c r="C17" s="1921">
        <v>84.173000000000002</v>
      </c>
      <c r="D17" s="2563"/>
      <c r="E17" s="2563"/>
      <c r="F17" s="2563"/>
    </row>
    <row r="18" spans="1:6" ht="20.65" customHeight="1" x14ac:dyDescent="0.2">
      <c r="A18" s="1981"/>
      <c r="B18" s="1982" t="s">
        <v>2088</v>
      </c>
      <c r="C18" s="1921"/>
      <c r="D18" s="2563">
        <v>36622</v>
      </c>
      <c r="E18" s="2563"/>
      <c r="F18" s="2563"/>
    </row>
    <row r="19" spans="1:6" ht="20.65" customHeight="1" x14ac:dyDescent="0.2">
      <c r="A19" s="1981"/>
      <c r="B19" s="1982" t="s">
        <v>2090</v>
      </c>
      <c r="C19" s="1921"/>
      <c r="D19" s="2563">
        <v>2147</v>
      </c>
      <c r="E19" s="2563"/>
      <c r="F19" s="2563"/>
    </row>
    <row r="20" spans="1:6" ht="20.65" customHeight="1" x14ac:dyDescent="0.2">
      <c r="A20" s="1981"/>
      <c r="B20" s="1982" t="s">
        <v>2089</v>
      </c>
      <c r="C20" s="1921">
        <v>84.027000000000001</v>
      </c>
      <c r="D20" s="2563"/>
      <c r="E20" s="2563"/>
      <c r="F20" s="2563"/>
    </row>
    <row r="21" spans="1:6" ht="20.65" customHeight="1" x14ac:dyDescent="0.2">
      <c r="A21" s="1981"/>
      <c r="B21" s="1982" t="s">
        <v>2088</v>
      </c>
      <c r="C21" s="1921"/>
      <c r="D21" s="2563">
        <v>811478</v>
      </c>
      <c r="E21" s="2563"/>
      <c r="F21" s="2563"/>
    </row>
    <row r="22" spans="1:6" ht="20.65" customHeight="1" x14ac:dyDescent="0.2">
      <c r="A22" s="1981"/>
      <c r="B22" s="1982" t="s">
        <v>2090</v>
      </c>
      <c r="C22" s="1921"/>
      <c r="D22" s="2563">
        <v>131465</v>
      </c>
      <c r="E22" s="2563"/>
      <c r="F22" s="2563"/>
    </row>
    <row r="23" spans="1:6" ht="20.65" customHeight="1" x14ac:dyDescent="0.2">
      <c r="A23" s="1981"/>
      <c r="B23" s="1982"/>
      <c r="C23" s="1921"/>
      <c r="D23" s="2563"/>
      <c r="E23" s="2563"/>
      <c r="F23" s="2563"/>
    </row>
    <row r="24" spans="1:6" ht="20.65" customHeight="1" x14ac:dyDescent="0.2">
      <c r="A24" s="1981"/>
      <c r="B24" s="1982"/>
      <c r="C24" s="1921"/>
      <c r="D24" s="2563"/>
      <c r="E24" s="2563"/>
      <c r="F24" s="2563"/>
    </row>
    <row r="25" spans="1:6" ht="20.65" customHeight="1" x14ac:dyDescent="0.2">
      <c r="A25" s="1981"/>
      <c r="B25" s="1982"/>
      <c r="C25" s="1921"/>
      <c r="D25" s="2563"/>
      <c r="E25" s="2563"/>
      <c r="F25" s="2563"/>
    </row>
    <row r="26" spans="1:6" ht="20.65" customHeight="1" x14ac:dyDescent="0.2">
      <c r="A26" s="1981"/>
      <c r="B26" s="1982"/>
      <c r="C26" s="1921"/>
      <c r="D26" s="2563"/>
      <c r="E26" s="2563"/>
      <c r="F26" s="2563"/>
    </row>
    <row r="27" spans="1:6" ht="20.65" customHeight="1" x14ac:dyDescent="0.2">
      <c r="A27" s="1981"/>
      <c r="B27" s="1982"/>
      <c r="C27" s="1921"/>
      <c r="D27" s="2563"/>
      <c r="E27" s="2563"/>
      <c r="F27" s="2563"/>
    </row>
    <row r="28" spans="1:6" ht="20.65" customHeight="1" x14ac:dyDescent="0.2">
      <c r="A28" s="1981"/>
      <c r="B28" s="1982"/>
      <c r="C28" s="1921"/>
      <c r="D28" s="2563"/>
      <c r="E28" s="2563"/>
      <c r="F28" s="2563"/>
    </row>
    <row r="29" spans="1:6" ht="20.65" customHeight="1" x14ac:dyDescent="0.2">
      <c r="A29" s="1981"/>
      <c r="B29" s="1982"/>
      <c r="C29" s="1921"/>
      <c r="D29" s="2563"/>
      <c r="E29" s="2563"/>
      <c r="F29" s="2563"/>
    </row>
    <row r="30" spans="1:6" ht="12" customHeight="1" x14ac:dyDescent="0.2">
      <c r="A30" s="1440"/>
      <c r="B30" s="1633"/>
      <c r="C30" s="1634"/>
      <c r="D30" s="1635"/>
      <c r="E30" s="1364"/>
    </row>
    <row r="31" spans="1:6" ht="12" customHeight="1" x14ac:dyDescent="0.2">
      <c r="A31" s="1698" t="s">
        <v>1927</v>
      </c>
      <c r="B31" s="1633"/>
      <c r="C31" s="1634"/>
      <c r="D31" s="1635"/>
      <c r="E31" s="1364"/>
    </row>
    <row r="32" spans="1:6" ht="30" customHeight="1" x14ac:dyDescent="0.2">
      <c r="A32" s="2567" t="s">
        <v>2086</v>
      </c>
      <c r="B32" s="2567"/>
      <c r="C32" s="2567"/>
      <c r="D32" s="2567"/>
      <c r="E32" s="2567"/>
      <c r="F32" s="2567"/>
    </row>
    <row r="33" spans="1:6" ht="13.5" customHeight="1" x14ac:dyDescent="0.2">
      <c r="A33" s="1440" t="s">
        <v>1744</v>
      </c>
      <c r="B33" s="1633"/>
      <c r="C33" s="1636">
        <v>0</v>
      </c>
      <c r="D33" s="1635"/>
      <c r="E33" s="1364"/>
    </row>
    <row r="34" spans="1:6" ht="13.5" customHeight="1" x14ac:dyDescent="0.2">
      <c r="A34" s="1440" t="s">
        <v>1745</v>
      </c>
      <c r="B34" s="1633"/>
      <c r="C34" s="1637">
        <v>0</v>
      </c>
      <c r="D34" s="1635" t="s">
        <v>2047</v>
      </c>
      <c r="E34" s="2568">
        <f>+C33+C34</f>
        <v>0</v>
      </c>
      <c r="F34" s="2569"/>
    </row>
    <row r="35" spans="1:6" ht="12" customHeight="1" x14ac:dyDescent="0.2">
      <c r="A35" s="1440"/>
      <c r="B35" s="1633"/>
      <c r="C35" s="1983"/>
      <c r="D35" s="1635"/>
      <c r="E35" s="1984"/>
      <c r="F35" s="1365"/>
    </row>
    <row r="36" spans="1:6" ht="13.5" customHeight="1" x14ac:dyDescent="0.2">
      <c r="A36" s="1698" t="s">
        <v>1928</v>
      </c>
      <c r="B36" s="1633"/>
      <c r="C36" s="1634"/>
      <c r="D36" s="1635"/>
      <c r="E36" s="1364"/>
    </row>
    <row r="37" spans="1:6" ht="14.25" customHeight="1" x14ac:dyDescent="0.2">
      <c r="A37" s="1440" t="s">
        <v>1836</v>
      </c>
      <c r="B37" s="1633"/>
      <c r="C37" s="1638"/>
      <c r="D37" s="1635"/>
      <c r="E37" s="1364"/>
    </row>
    <row r="38" spans="1:6" ht="14.25" customHeight="1" x14ac:dyDescent="0.2">
      <c r="A38" s="1440"/>
      <c r="B38" s="1633" t="s">
        <v>1746</v>
      </c>
      <c r="C38" s="1639">
        <v>0</v>
      </c>
      <c r="D38" s="1635"/>
      <c r="E38" s="1364"/>
    </row>
    <row r="39" spans="1:6" ht="14.25" customHeight="1" x14ac:dyDescent="0.2">
      <c r="A39" s="1440"/>
      <c r="B39" s="1633" t="s">
        <v>1747</v>
      </c>
      <c r="C39" s="1639">
        <v>0</v>
      </c>
      <c r="D39" s="1635"/>
      <c r="E39" s="1364"/>
    </row>
    <row r="40" spans="1:6" ht="14.25" customHeight="1" x14ac:dyDescent="0.2">
      <c r="A40" s="1440"/>
      <c r="B40" s="1633" t="s">
        <v>1748</v>
      </c>
      <c r="C40" s="1639">
        <v>0</v>
      </c>
      <c r="D40" s="1635"/>
      <c r="E40" s="1364"/>
    </row>
    <row r="41" spans="1:6" ht="14.25" customHeight="1" x14ac:dyDescent="0.2">
      <c r="A41" s="1440"/>
      <c r="B41" s="1633" t="s">
        <v>1749</v>
      </c>
      <c r="C41" s="1639">
        <v>0</v>
      </c>
      <c r="D41" s="1635"/>
      <c r="E41" s="1364"/>
    </row>
    <row r="42" spans="1:6" ht="14.25" customHeight="1" x14ac:dyDescent="0.2">
      <c r="A42" s="1440" t="s">
        <v>1750</v>
      </c>
      <c r="B42" s="1633"/>
      <c r="C42" s="1639">
        <v>0</v>
      </c>
      <c r="D42" s="1635"/>
      <c r="E42" s="1364"/>
    </row>
    <row r="43" spans="1:6" ht="14.25" customHeight="1" x14ac:dyDescent="0.2">
      <c r="A43" s="1440" t="s">
        <v>1751</v>
      </c>
      <c r="B43" s="1633"/>
      <c r="C43" s="1640" t="s">
        <v>442</v>
      </c>
      <c r="D43" s="1635"/>
      <c r="E43" s="1364"/>
    </row>
    <row r="44" spans="1:6" ht="14.25" customHeight="1" x14ac:dyDescent="0.2">
      <c r="A44" s="1440"/>
      <c r="B44" s="1633"/>
      <c r="C44" s="1638" t="s">
        <v>1752</v>
      </c>
      <c r="D44" s="1635"/>
      <c r="E44" s="1364"/>
    </row>
    <row r="45" spans="1:6" ht="13.5" customHeight="1" x14ac:dyDescent="0.2">
      <c r="B45" s="1363"/>
      <c r="C45" s="1362"/>
      <c r="D45" s="1362"/>
    </row>
    <row r="46" spans="1:6" x14ac:dyDescent="0.2">
      <c r="A46" s="1641" t="s">
        <v>2048</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70" t="s">
        <v>2049</v>
      </c>
      <c r="C49" s="2570"/>
      <c r="D49" s="2570"/>
      <c r="E49" s="1360"/>
    </row>
    <row r="50" spans="1:5" s="1353" customFormat="1" ht="3.75" customHeight="1" x14ac:dyDescent="0.2">
      <c r="A50" s="1361"/>
      <c r="B50" s="1987"/>
      <c r="C50" s="1987"/>
      <c r="D50" s="1987"/>
      <c r="E50" s="1360"/>
    </row>
    <row r="51" spans="1:5" s="1353" customFormat="1" ht="20.25" customHeight="1" x14ac:dyDescent="0.2">
      <c r="A51" s="1359">
        <v>6</v>
      </c>
      <c r="B51" s="2566" t="s">
        <v>1929</v>
      </c>
      <c r="C51" s="2566"/>
      <c r="D51" s="2566"/>
    </row>
    <row r="52" spans="1:5" ht="14.25" customHeight="1" x14ac:dyDescent="0.2">
      <c r="A52" s="1359"/>
      <c r="B52" s="2566"/>
      <c r="C52" s="2566"/>
      <c r="D52" s="256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6" zoomScale="110" zoomScaleNormal="110" workbookViewId="0">
      <selection activeCell="G39" sqref="G39:I39"/>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5" t="str">
        <f>'Single Audit Cover'!A7</f>
        <v>Wilmette Comm Sp Ed Agreement</v>
      </c>
      <c r="C1" s="2576"/>
      <c r="D1" s="2576"/>
      <c r="E1" s="2576"/>
      <c r="F1" s="2576"/>
      <c r="G1" s="2576"/>
      <c r="H1" s="2576"/>
      <c r="I1" s="2576"/>
      <c r="J1" s="1397"/>
    </row>
    <row r="2" spans="2:10" s="1349" customFormat="1" ht="12.75" customHeight="1" x14ac:dyDescent="0.2">
      <c r="B2" s="2577">
        <f>'Single Audit Cover'!E7</f>
        <v>5016039061</v>
      </c>
      <c r="C2" s="2578"/>
      <c r="D2" s="2578"/>
      <c r="E2" s="2578"/>
      <c r="F2" s="2578"/>
      <c r="G2" s="2578"/>
      <c r="H2" s="2578"/>
      <c r="I2" s="2578"/>
      <c r="J2" s="1397"/>
    </row>
    <row r="3" spans="2:10" s="1349" customFormat="1" ht="12.75" customHeight="1" x14ac:dyDescent="0.2">
      <c r="B3" s="2579" t="s">
        <v>1501</v>
      </c>
      <c r="C3" s="2562"/>
      <c r="D3" s="2562"/>
      <c r="E3" s="2562"/>
      <c r="F3" s="2562"/>
      <c r="G3" s="2562"/>
      <c r="H3" s="2562"/>
      <c r="I3" s="2562"/>
      <c r="J3" s="1396"/>
    </row>
    <row r="4" spans="2:10" s="1349" customFormat="1" ht="12.75" customHeight="1" x14ac:dyDescent="0.2">
      <c r="B4" s="2579" t="str">
        <f>'Single Audit Cover'!A4</f>
        <v>Year Ending June 30, 2017</v>
      </c>
      <c r="C4" s="2562"/>
      <c r="D4" s="2562"/>
      <c r="E4" s="2562"/>
      <c r="F4" s="2562"/>
      <c r="G4" s="2562"/>
      <c r="H4" s="2562"/>
      <c r="I4" s="2562"/>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79" t="s">
        <v>1500</v>
      </c>
      <c r="C7" s="2562"/>
      <c r="D7" s="2562"/>
      <c r="E7" s="2562"/>
      <c r="F7" s="2562"/>
      <c r="G7" s="2562"/>
      <c r="H7" s="2562"/>
      <c r="I7" s="2562"/>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1499</v>
      </c>
      <c r="C10" s="1386"/>
      <c r="D10" s="1386"/>
      <c r="E10" s="1350"/>
    </row>
    <row r="11" spans="2:10" s="1349" customFormat="1" ht="13.5" customHeight="1" x14ac:dyDescent="0.2">
      <c r="B11" s="1357" t="s">
        <v>1498</v>
      </c>
      <c r="C11" s="2580" t="s">
        <v>1360</v>
      </c>
      <c r="D11" s="2580"/>
      <c r="E11" s="1390"/>
      <c r="F11" s="1390"/>
      <c r="G11" s="1390"/>
    </row>
    <row r="12" spans="2:10" s="1349" customFormat="1" ht="11.45" customHeight="1" x14ac:dyDescent="0.2">
      <c r="B12" s="1351"/>
      <c r="C12" s="1380" t="s">
        <v>1753</v>
      </c>
      <c r="D12" s="1379"/>
      <c r="E12" s="1350"/>
    </row>
    <row r="13" spans="2:10" s="1349" customFormat="1" ht="12.75" customHeight="1" x14ac:dyDescent="0.2">
      <c r="B13" s="1389"/>
      <c r="C13" s="1367"/>
      <c r="D13" s="1367"/>
      <c r="E13" s="1350"/>
    </row>
    <row r="14" spans="2:10" s="1349" customFormat="1" ht="12.75" customHeight="1" x14ac:dyDescent="0.2">
      <c r="B14" s="1354" t="s">
        <v>1497</v>
      </c>
      <c r="C14" s="1358"/>
      <c r="E14" s="1350"/>
    </row>
    <row r="15" spans="2:10" s="1349" customFormat="1" ht="13.5" customHeight="1" x14ac:dyDescent="0.2">
      <c r="B15" s="1383" t="s">
        <v>1494</v>
      </c>
      <c r="C15" s="1382"/>
      <c r="D15" s="1385"/>
      <c r="E15" s="1377"/>
      <c r="F15" s="1353" t="s">
        <v>1031</v>
      </c>
      <c r="G15" s="1377" t="s">
        <v>2069</v>
      </c>
      <c r="H15" s="1353" t="s">
        <v>1492</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1493</v>
      </c>
      <c r="C17" s="1382"/>
      <c r="D17" s="1381"/>
      <c r="E17" s="1991"/>
      <c r="F17" s="1304"/>
      <c r="G17" s="1991"/>
      <c r="H17" s="1353"/>
      <c r="I17" s="1353"/>
    </row>
    <row r="18" spans="2:9" s="1349" customFormat="1" ht="12.75" customHeight="1" x14ac:dyDescent="0.2">
      <c r="B18" s="1383" t="s">
        <v>1754</v>
      </c>
      <c r="C18" s="1382"/>
      <c r="D18" s="1381"/>
      <c r="E18" s="1377"/>
      <c r="F18" s="1353" t="s">
        <v>1031</v>
      </c>
      <c r="G18" s="1377" t="s">
        <v>2069</v>
      </c>
      <c r="H18" s="1353" t="s">
        <v>1492</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2050</v>
      </c>
      <c r="C20" s="1382"/>
      <c r="D20" s="1381"/>
      <c r="E20" s="1377"/>
      <c r="F20" s="1353" t="s">
        <v>1031</v>
      </c>
      <c r="G20" s="1377" t="s">
        <v>2069</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1496</v>
      </c>
      <c r="C22" s="1387"/>
      <c r="D22" s="1386"/>
      <c r="E22" s="1384"/>
      <c r="F22" s="1353"/>
      <c r="G22" s="1363"/>
      <c r="H22" s="1353"/>
      <c r="I22" s="1353"/>
    </row>
    <row r="23" spans="2:9" s="1349" customFormat="1" ht="12.75" customHeight="1" x14ac:dyDescent="0.2">
      <c r="B23" s="1354" t="s">
        <v>1495</v>
      </c>
      <c r="C23" s="1358"/>
      <c r="E23" s="1384"/>
      <c r="F23" s="1353"/>
      <c r="G23" s="1363"/>
      <c r="H23" s="1353"/>
      <c r="I23" s="1353"/>
    </row>
    <row r="24" spans="2:9" s="1349" customFormat="1" ht="13.5" customHeight="1" x14ac:dyDescent="0.2">
      <c r="B24" s="1383" t="s">
        <v>1494</v>
      </c>
      <c r="C24" s="1382"/>
      <c r="D24" s="1385"/>
      <c r="E24" s="1377"/>
      <c r="F24" s="1353" t="s">
        <v>1031</v>
      </c>
      <c r="G24" s="1377" t="s">
        <v>2069</v>
      </c>
      <c r="H24" s="1353" t="s">
        <v>1492</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1493</v>
      </c>
      <c r="C26" s="1382"/>
      <c r="D26" s="1381"/>
      <c r="E26" s="1991"/>
      <c r="F26" s="1304"/>
      <c r="G26" s="1991"/>
      <c r="H26" s="1353"/>
      <c r="I26" s="1353"/>
    </row>
    <row r="27" spans="2:9" s="1349" customFormat="1" ht="12.75" customHeight="1" x14ac:dyDescent="0.2">
      <c r="B27" s="1383" t="s">
        <v>1754</v>
      </c>
      <c r="C27" s="1382"/>
      <c r="D27" s="1381"/>
      <c r="E27" s="1377"/>
      <c r="F27" s="1353" t="s">
        <v>1031</v>
      </c>
      <c r="G27" s="1377" t="s">
        <v>2069</v>
      </c>
      <c r="H27" s="1353" t="s">
        <v>1492</v>
      </c>
      <c r="I27" s="1353"/>
    </row>
    <row r="28" spans="2:9" s="1349" customFormat="1" ht="12.75" customHeight="1" x14ac:dyDescent="0.2">
      <c r="B28" s="1354"/>
      <c r="C28" s="1358"/>
      <c r="E28" s="1350"/>
    </row>
    <row r="29" spans="2:9" s="1349" customFormat="1" ht="12.75" customHeight="1" x14ac:dyDescent="0.2">
      <c r="B29" s="1354" t="s">
        <v>1491</v>
      </c>
      <c r="C29" s="1358"/>
      <c r="D29" s="2581" t="s">
        <v>2091</v>
      </c>
      <c r="E29" s="2581"/>
      <c r="F29" s="2581"/>
      <c r="G29" s="2581"/>
      <c r="H29" s="2581"/>
      <c r="I29" s="2581"/>
    </row>
    <row r="30" spans="2:9" s="1349" customFormat="1" x14ac:dyDescent="0.2">
      <c r="B30" s="1354"/>
      <c r="C30" s="1363"/>
      <c r="D30" s="1380" t="s">
        <v>1755</v>
      </c>
      <c r="E30" s="1379"/>
      <c r="F30" s="1379"/>
      <c r="G30" s="1379"/>
      <c r="H30" s="1379"/>
      <c r="I30" s="1379"/>
    </row>
    <row r="31" spans="2:9" s="1349" customFormat="1" ht="9.9499999999999993" customHeight="1" x14ac:dyDescent="0.2">
      <c r="B31" s="1354"/>
      <c r="E31" s="1350"/>
    </row>
    <row r="32" spans="2:9" s="1349" customFormat="1" x14ac:dyDescent="0.2">
      <c r="B32" s="1354" t="s">
        <v>1490</v>
      </c>
      <c r="C32" s="1358"/>
      <c r="E32" s="1350"/>
    </row>
    <row r="33" spans="2:9" ht="13.5" customHeight="1" x14ac:dyDescent="0.2">
      <c r="B33" s="1354" t="s">
        <v>1930</v>
      </c>
      <c r="C33" s="1358"/>
      <c r="E33" s="1377"/>
      <c r="F33" s="1353" t="s">
        <v>1031</v>
      </c>
      <c r="G33" s="1377" t="s">
        <v>2069</v>
      </c>
      <c r="H33" s="1353" t="s">
        <v>105</v>
      </c>
    </row>
    <row r="35" spans="2:9" x14ac:dyDescent="0.2">
      <c r="B35" s="1992" t="s">
        <v>2051</v>
      </c>
      <c r="C35" s="1378"/>
      <c r="D35" s="1336"/>
    </row>
    <row r="36" spans="2:9" ht="6" customHeight="1" x14ac:dyDescent="0.2">
      <c r="B36" s="1992"/>
      <c r="C36" s="1378"/>
      <c r="D36" s="1336"/>
    </row>
    <row r="37" spans="2:9" ht="17.25" customHeight="1" x14ac:dyDescent="0.2">
      <c r="B37" s="1993" t="s">
        <v>1489</v>
      </c>
      <c r="C37" s="2582" t="s">
        <v>1488</v>
      </c>
      <c r="D37" s="2583"/>
      <c r="E37" s="2583"/>
      <c r="F37" s="2584"/>
      <c r="G37" s="2582" t="s">
        <v>2052</v>
      </c>
      <c r="H37" s="2583"/>
      <c r="I37" s="2584"/>
    </row>
    <row r="38" spans="2:9" ht="16.5" customHeight="1" x14ac:dyDescent="0.2">
      <c r="B38" s="1994" t="s">
        <v>2092</v>
      </c>
      <c r="C38" s="2571" t="s">
        <v>2093</v>
      </c>
      <c r="D38" s="2572"/>
      <c r="E38" s="2572"/>
      <c r="F38" s="2573"/>
      <c r="G38" s="2585">
        <v>984867</v>
      </c>
      <c r="H38" s="2586"/>
      <c r="I38" s="2587"/>
    </row>
    <row r="39" spans="2:9" ht="16.5" customHeight="1" x14ac:dyDescent="0.2">
      <c r="B39" s="1994"/>
      <c r="C39" s="2571"/>
      <c r="D39" s="2572"/>
      <c r="E39" s="2572"/>
      <c r="F39" s="2573"/>
      <c r="G39" s="2574"/>
      <c r="H39" s="2574"/>
      <c r="I39" s="2574"/>
    </row>
    <row r="40" spans="2:9" ht="16.5" customHeight="1" x14ac:dyDescent="0.2">
      <c r="B40" s="1994"/>
      <c r="C40" s="2571"/>
      <c r="D40" s="2572"/>
      <c r="E40" s="2572"/>
      <c r="F40" s="2573"/>
      <c r="G40" s="2574"/>
      <c r="H40" s="2574"/>
      <c r="I40" s="2574"/>
    </row>
    <row r="41" spans="2:9" ht="16.5" customHeight="1" x14ac:dyDescent="0.2">
      <c r="B41" s="1994"/>
      <c r="C41" s="2571"/>
      <c r="D41" s="2572"/>
      <c r="E41" s="2572"/>
      <c r="F41" s="2573"/>
      <c r="G41" s="2574"/>
      <c r="H41" s="2574"/>
      <c r="I41" s="2574"/>
    </row>
    <row r="42" spans="2:9" ht="16.5" customHeight="1" x14ac:dyDescent="0.2">
      <c r="B42" s="1994"/>
      <c r="C42" s="2571"/>
      <c r="D42" s="2572"/>
      <c r="E42" s="2572"/>
      <c r="F42" s="2573"/>
      <c r="G42" s="2574"/>
      <c r="H42" s="2574"/>
      <c r="I42" s="2574"/>
    </row>
    <row r="43" spans="2:9" ht="16.5" customHeight="1" x14ac:dyDescent="0.2">
      <c r="B43" s="1994"/>
      <c r="C43" s="2588" t="s">
        <v>2053</v>
      </c>
      <c r="D43" s="2589"/>
      <c r="E43" s="2589"/>
      <c r="F43" s="2590"/>
      <c r="G43" s="2591">
        <f>SUM(G38:I42)</f>
        <v>984867</v>
      </c>
      <c r="H43" s="2591"/>
      <c r="I43" s="2591"/>
    </row>
    <row r="44" spans="2:9" ht="12.75" customHeight="1" x14ac:dyDescent="0.2"/>
    <row r="45" spans="2:9" ht="12.75" customHeight="1" x14ac:dyDescent="0.2">
      <c r="B45" s="1389" t="s">
        <v>2054</v>
      </c>
      <c r="D45" s="2592">
        <v>984867</v>
      </c>
      <c r="E45" s="2593"/>
    </row>
    <row r="46" spans="2:9" ht="5.25" customHeight="1" x14ac:dyDescent="0.2">
      <c r="B46" s="1995"/>
      <c r="D46" s="1996"/>
      <c r="E46" s="1997"/>
    </row>
    <row r="47" spans="2:9" ht="12.75" customHeight="1" x14ac:dyDescent="0.2">
      <c r="B47" s="1353" t="s">
        <v>2055</v>
      </c>
      <c r="C47" s="1353"/>
      <c r="D47" s="1998">
        <f>+G43/D45</f>
        <v>1</v>
      </c>
      <c r="E47" s="1999"/>
      <c r="F47" s="2000"/>
      <c r="I47" s="2001"/>
    </row>
    <row r="48" spans="2:9" ht="9.9499999999999993" customHeight="1" x14ac:dyDescent="0.2"/>
    <row r="49" spans="1:9" x14ac:dyDescent="0.2">
      <c r="B49" s="1354" t="s">
        <v>1487</v>
      </c>
      <c r="C49" s="1358"/>
      <c r="D49" s="1358"/>
      <c r="E49" s="2594">
        <v>750000</v>
      </c>
      <c r="F49" s="2594"/>
      <c r="G49" s="2594"/>
      <c r="H49" s="1363"/>
    </row>
    <row r="51" spans="1:9" ht="13.5" customHeight="1" x14ac:dyDescent="0.2">
      <c r="B51" s="1354" t="s">
        <v>1486</v>
      </c>
      <c r="C51" s="1358"/>
      <c r="E51" s="1377" t="s">
        <v>2069</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2056</v>
      </c>
      <c r="C54" s="1376"/>
      <c r="D54" s="1376"/>
    </row>
    <row r="55" spans="1:9" s="1371" customFormat="1" ht="12.75" customHeight="1" x14ac:dyDescent="0.2">
      <c r="A55" s="1372"/>
      <c r="B55" s="1373" t="s">
        <v>2057</v>
      </c>
      <c r="C55" s="1372"/>
      <c r="D55" s="1372"/>
    </row>
    <row r="56" spans="1:9" s="1371" customFormat="1" ht="12.75" customHeight="1" x14ac:dyDescent="0.2">
      <c r="A56" s="1372"/>
      <c r="B56" s="1373" t="s">
        <v>2058</v>
      </c>
      <c r="C56" s="1372"/>
      <c r="D56" s="1372"/>
    </row>
    <row r="57" spans="1:9" s="1371" customFormat="1" ht="3.95" customHeight="1" x14ac:dyDescent="0.2">
      <c r="A57" s="1372"/>
      <c r="B57" s="1373"/>
      <c r="C57" s="1372"/>
      <c r="D57" s="1372"/>
    </row>
    <row r="58" spans="1:9" s="1371" customFormat="1" ht="13.5" customHeight="1" x14ac:dyDescent="0.2">
      <c r="A58" s="1372"/>
      <c r="B58" s="1375" t="s">
        <v>1485</v>
      </c>
      <c r="C58" s="1374"/>
      <c r="D58" s="1374"/>
    </row>
    <row r="59" spans="1:9" s="1371" customFormat="1" ht="3.95" customHeight="1" x14ac:dyDescent="0.2">
      <c r="A59" s="1372"/>
      <c r="B59" s="1375"/>
      <c r="C59" s="1374"/>
      <c r="D59" s="1374"/>
    </row>
    <row r="60" spans="1:9" s="1371" customFormat="1" ht="13.5" customHeight="1" x14ac:dyDescent="0.2">
      <c r="A60" s="1372"/>
      <c r="B60" s="1375" t="s">
        <v>1484</v>
      </c>
      <c r="C60" s="1374"/>
      <c r="D60" s="1374"/>
    </row>
    <row r="61" spans="1:9" s="1371" customFormat="1" ht="3.95" customHeight="1" x14ac:dyDescent="0.2">
      <c r="A61" s="1372"/>
      <c r="B61" s="1375"/>
      <c r="C61" s="1374"/>
      <c r="D61" s="1374"/>
    </row>
    <row r="62" spans="1:9" s="1371" customFormat="1" ht="12.75" customHeight="1" x14ac:dyDescent="0.2">
      <c r="A62" s="1372"/>
      <c r="B62" s="1375" t="s">
        <v>2059</v>
      </c>
      <c r="C62" s="1374"/>
      <c r="D62" s="1374"/>
    </row>
    <row r="63" spans="1:9" s="1371" customFormat="1" ht="13.5" customHeight="1" x14ac:dyDescent="0.2">
      <c r="A63" s="1372"/>
      <c r="B63" s="1373" t="s">
        <v>2060</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5" t="str">
        <f>'Single Audit Cover'!A7</f>
        <v>Wilmette Comm Sp Ed Agreement</v>
      </c>
      <c r="C1" s="2575"/>
      <c r="D1" s="2575"/>
      <c r="E1" s="2575"/>
      <c r="F1" s="2575"/>
      <c r="G1" s="2575"/>
      <c r="H1" s="2575"/>
      <c r="I1" s="2575"/>
      <c r="J1" s="2575"/>
      <c r="K1" s="2575"/>
      <c r="L1" s="1430"/>
      <c r="M1" s="1430"/>
    </row>
    <row r="2" spans="1:13" ht="12" customHeight="1" x14ac:dyDescent="0.2">
      <c r="B2" s="2577">
        <f>'Single Audit Cover'!E7</f>
        <v>5016039061</v>
      </c>
      <c r="C2" s="2577"/>
      <c r="D2" s="2577"/>
      <c r="E2" s="2577"/>
      <c r="F2" s="2577"/>
      <c r="G2" s="2577"/>
      <c r="H2" s="2577"/>
      <c r="I2" s="2577"/>
      <c r="J2" s="2577"/>
      <c r="K2" s="2577"/>
      <c r="L2" s="1429"/>
      <c r="M2" s="1428"/>
    </row>
    <row r="3" spans="1:13" ht="10.35" customHeight="1" x14ac:dyDescent="0.2">
      <c r="B3" s="2561" t="s">
        <v>1501</v>
      </c>
      <c r="C3" s="2561"/>
      <c r="D3" s="2561"/>
      <c r="E3" s="2561"/>
      <c r="F3" s="2561"/>
      <c r="G3" s="2561"/>
      <c r="H3" s="2561"/>
      <c r="I3" s="2561"/>
      <c r="J3" s="2561"/>
      <c r="K3" s="2561"/>
      <c r="L3" s="1427"/>
      <c r="M3" s="1427"/>
    </row>
    <row r="4" spans="1:13" ht="14.25" customHeight="1" x14ac:dyDescent="0.2">
      <c r="B4" s="2597" t="str">
        <f>'Single Audit Cover'!A4</f>
        <v>Year Ending June 30, 2017</v>
      </c>
      <c r="C4" s="2597"/>
      <c r="D4" s="2597"/>
      <c r="E4" s="2597"/>
      <c r="F4" s="2597"/>
      <c r="G4" s="2597"/>
      <c r="H4" s="2597"/>
      <c r="I4" s="2597"/>
      <c r="J4" s="2597"/>
      <c r="K4" s="2597"/>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97" t="s">
        <v>1520</v>
      </c>
      <c r="C7" s="2597"/>
      <c r="D7" s="2598"/>
      <c r="E7" s="2598"/>
      <c r="F7" s="2598"/>
      <c r="G7" s="2598"/>
      <c r="H7" s="2598"/>
      <c r="I7" s="2598"/>
      <c r="J7" s="2598"/>
      <c r="K7" s="2598"/>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1519</v>
      </c>
      <c r="C10" s="1642" t="s">
        <v>2009</v>
      </c>
      <c r="D10" s="1643"/>
      <c r="E10" s="1363"/>
      <c r="F10" s="1367" t="s">
        <v>1518</v>
      </c>
      <c r="G10" s="1422"/>
      <c r="H10" s="1423" t="s">
        <v>1517</v>
      </c>
      <c r="I10" s="1422"/>
      <c r="J10" s="2010" t="s">
        <v>1516</v>
      </c>
      <c r="K10" s="1363"/>
      <c r="L10" s="1399"/>
    </row>
    <row r="11" spans="1:13" ht="13.5" customHeight="1" x14ac:dyDescent="0.2">
      <c r="B11" s="1363"/>
      <c r="C11" s="1363"/>
      <c r="D11" s="1363"/>
      <c r="E11" s="1363"/>
      <c r="F11" s="1363"/>
      <c r="G11" s="1384"/>
      <c r="H11" s="1363"/>
      <c r="I11" s="2011" t="s">
        <v>1515</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1514</v>
      </c>
      <c r="C13" s="2012"/>
      <c r="D13" s="2013"/>
      <c r="E13" s="2013"/>
      <c r="F13" s="2013"/>
      <c r="G13" s="2014"/>
      <c r="H13" s="2013"/>
      <c r="I13" s="2014"/>
      <c r="J13" s="2013"/>
      <c r="K13" s="2013"/>
      <c r="L13" s="1417"/>
    </row>
    <row r="14" spans="1:13" ht="45.75" customHeight="1" x14ac:dyDescent="0.2">
      <c r="B14" s="2596"/>
      <c r="C14" s="2596"/>
      <c r="D14" s="2596"/>
      <c r="E14" s="2596"/>
      <c r="F14" s="2596"/>
      <c r="G14" s="2596"/>
      <c r="H14" s="2596"/>
      <c r="I14" s="2596"/>
      <c r="J14" s="2596"/>
      <c r="K14" s="2596"/>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1513</v>
      </c>
      <c r="C16" s="2012"/>
      <c r="D16" s="2013"/>
      <c r="E16" s="2013"/>
      <c r="F16" s="2013"/>
      <c r="G16" s="2014"/>
      <c r="H16" s="2013"/>
      <c r="I16" s="2014"/>
      <c r="J16" s="2013"/>
      <c r="K16" s="2013"/>
      <c r="L16" s="1417"/>
    </row>
    <row r="17" spans="2:12" ht="45.75" customHeight="1" x14ac:dyDescent="0.2">
      <c r="B17" s="2596"/>
      <c r="C17" s="2596"/>
      <c r="D17" s="2596"/>
      <c r="E17" s="2596"/>
      <c r="F17" s="2596"/>
      <c r="G17" s="2596"/>
      <c r="H17" s="2596"/>
      <c r="I17" s="2596"/>
      <c r="J17" s="2596"/>
      <c r="K17" s="2596"/>
      <c r="L17" s="1399"/>
    </row>
    <row r="18" spans="2:12" ht="4.5" customHeight="1" x14ac:dyDescent="0.2">
      <c r="B18" s="1381"/>
      <c r="C18" s="1381"/>
      <c r="L18" s="1399"/>
    </row>
    <row r="19" spans="2:12" s="1358" customFormat="1" ht="13.5" customHeight="1" x14ac:dyDescent="0.2">
      <c r="B19" s="2012" t="s">
        <v>2061</v>
      </c>
      <c r="C19" s="2012"/>
      <c r="D19" s="2013"/>
      <c r="E19" s="2013"/>
      <c r="F19" s="2013"/>
      <c r="G19" s="2014"/>
      <c r="H19" s="2013"/>
      <c r="I19" s="2014"/>
      <c r="J19" s="2013"/>
      <c r="K19" s="2013"/>
      <c r="L19" s="1417"/>
    </row>
    <row r="20" spans="2:12" ht="45.75" customHeight="1" x14ac:dyDescent="0.2">
      <c r="B20" s="2599"/>
      <c r="C20" s="2599"/>
      <c r="D20" s="2596"/>
      <c r="E20" s="2596"/>
      <c r="F20" s="2596"/>
      <c r="G20" s="2596"/>
      <c r="H20" s="2596"/>
      <c r="I20" s="2596"/>
      <c r="J20" s="2596"/>
      <c r="K20" s="2596"/>
      <c r="L20" s="1399"/>
    </row>
    <row r="21" spans="2:12" ht="4.5" customHeight="1" x14ac:dyDescent="0.2">
      <c r="B21" s="1416"/>
      <c r="C21" s="1416"/>
      <c r="L21" s="1399"/>
    </row>
    <row r="22" spans="2:12" ht="13.5" customHeight="1" x14ac:dyDescent="0.2">
      <c r="B22" s="2012" t="s">
        <v>1512</v>
      </c>
      <c r="C22" s="2012"/>
      <c r="D22" s="1989"/>
      <c r="E22" s="1989"/>
      <c r="F22" s="1989"/>
      <c r="G22" s="1990"/>
      <c r="H22" s="1989"/>
      <c r="I22" s="1990"/>
      <c r="J22" s="1989"/>
      <c r="K22" s="1989"/>
      <c r="L22" s="1399"/>
    </row>
    <row r="23" spans="2:12" ht="45" customHeight="1" x14ac:dyDescent="0.2">
      <c r="B23" s="2596"/>
      <c r="C23" s="2596"/>
      <c r="D23" s="2596"/>
      <c r="E23" s="2596"/>
      <c r="F23" s="2596"/>
      <c r="G23" s="2596"/>
      <c r="H23" s="2596"/>
      <c r="I23" s="2596"/>
      <c r="J23" s="2596"/>
      <c r="K23" s="2596"/>
      <c r="L23" s="1399"/>
    </row>
    <row r="24" spans="2:12" ht="4.5" customHeight="1" x14ac:dyDescent="0.2">
      <c r="B24" s="1381"/>
      <c r="C24" s="1381"/>
      <c r="L24" s="1399"/>
    </row>
    <row r="25" spans="2:12" ht="13.5" customHeight="1" x14ac:dyDescent="0.2">
      <c r="B25" s="2012" t="s">
        <v>1511</v>
      </c>
      <c r="C25" s="2012"/>
      <c r="D25" s="1989"/>
      <c r="E25" s="1989"/>
      <c r="F25" s="1989"/>
      <c r="G25" s="1990"/>
      <c r="H25" s="1989"/>
      <c r="I25" s="1990"/>
      <c r="J25" s="1989"/>
      <c r="K25" s="1989"/>
      <c r="L25" s="1399"/>
    </row>
    <row r="26" spans="2:12" ht="45.75" customHeight="1" x14ac:dyDescent="0.2">
      <c r="B26" s="2596"/>
      <c r="C26" s="2596"/>
      <c r="D26" s="2596"/>
      <c r="E26" s="2596"/>
      <c r="F26" s="2596"/>
      <c r="G26" s="2596"/>
      <c r="H26" s="2596"/>
      <c r="I26" s="2596"/>
      <c r="J26" s="2596"/>
      <c r="K26" s="2596"/>
      <c r="L26" s="1399"/>
    </row>
    <row r="27" spans="2:12" ht="4.5" customHeight="1" x14ac:dyDescent="0.2">
      <c r="B27" s="1381"/>
      <c r="C27" s="1381"/>
      <c r="L27" s="1399"/>
    </row>
    <row r="28" spans="2:12" ht="13.5" customHeight="1" x14ac:dyDescent="0.2">
      <c r="B28" s="2015" t="s">
        <v>1510</v>
      </c>
      <c r="C28" s="2015"/>
      <c r="D28" s="1989"/>
      <c r="E28" s="1989"/>
      <c r="F28" s="1989"/>
      <c r="G28" s="1990"/>
      <c r="H28" s="1989"/>
      <c r="I28" s="1990"/>
      <c r="J28" s="1989"/>
      <c r="K28" s="1989"/>
      <c r="L28" s="1399"/>
    </row>
    <row r="29" spans="2:12" ht="45.75" customHeight="1" x14ac:dyDescent="0.2">
      <c r="B29" s="2600"/>
      <c r="C29" s="2600"/>
      <c r="D29" s="2596"/>
      <c r="E29" s="2596"/>
      <c r="F29" s="2596"/>
      <c r="G29" s="2596"/>
      <c r="H29" s="2596"/>
      <c r="I29" s="2596"/>
      <c r="J29" s="2596"/>
      <c r="K29" s="2596"/>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1509</v>
      </c>
      <c r="C31" s="2016"/>
      <c r="D31" s="2009"/>
      <c r="E31" s="1989"/>
      <c r="F31" s="1989"/>
      <c r="G31" s="1990"/>
      <c r="H31" s="1989"/>
      <c r="I31" s="1990"/>
      <c r="J31" s="1989"/>
      <c r="K31" s="1989"/>
      <c r="L31" s="1399"/>
    </row>
    <row r="32" spans="2:12" s="1363" customFormat="1" ht="45.75" customHeight="1" x14ac:dyDescent="0.2">
      <c r="B32" s="2595"/>
      <c r="C32" s="2595"/>
      <c r="D32" s="2596"/>
      <c r="E32" s="2596"/>
      <c r="F32" s="2596"/>
      <c r="G32" s="2596"/>
      <c r="H32" s="2596"/>
      <c r="I32" s="2596"/>
      <c r="J32" s="2596"/>
      <c r="K32" s="2596"/>
      <c r="L32" s="1399"/>
    </row>
    <row r="33" spans="1:13" s="1363" customFormat="1" ht="4.5" customHeight="1" x14ac:dyDescent="0.2">
      <c r="B33" s="1414"/>
      <c r="C33" s="1414"/>
      <c r="G33" s="1384"/>
      <c r="I33" s="1384"/>
      <c r="L33" s="1399"/>
    </row>
    <row r="34" spans="1:13" s="1363" customFormat="1" ht="11.1" customHeight="1" x14ac:dyDescent="0.2">
      <c r="B34" s="2017" t="s">
        <v>1508</v>
      </c>
      <c r="C34" s="2018"/>
      <c r="D34" s="2019"/>
      <c r="E34" s="2019"/>
      <c r="F34" s="2019"/>
      <c r="G34" s="2020"/>
      <c r="H34" s="2019"/>
      <c r="I34" s="2020"/>
      <c r="J34" s="2019"/>
      <c r="K34" s="2021"/>
      <c r="L34" s="1399"/>
    </row>
    <row r="35" spans="1:13" s="1363" customFormat="1" ht="13.5" customHeight="1" x14ac:dyDescent="0.2">
      <c r="B35" s="1410" t="s">
        <v>1507</v>
      </c>
      <c r="C35" s="1644"/>
      <c r="D35" s="1413"/>
      <c r="E35" s="1412"/>
      <c r="F35" s="1411" t="s">
        <v>1506</v>
      </c>
      <c r="G35" s="1408"/>
      <c r="H35" s="1407"/>
      <c r="I35" s="1406"/>
      <c r="J35" s="1401"/>
      <c r="K35" s="1405"/>
      <c r="L35" s="1399"/>
    </row>
    <row r="36" spans="1:13" s="1363" customFormat="1" ht="13.5" customHeight="1" x14ac:dyDescent="0.2">
      <c r="B36" s="1410" t="s">
        <v>1505</v>
      </c>
      <c r="C36" s="1644"/>
      <c r="D36" s="2022"/>
      <c r="E36" s="1407"/>
      <c r="F36" s="1409" t="s">
        <v>1504</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1756</v>
      </c>
      <c r="C39" s="1450"/>
      <c r="D39" s="1363"/>
      <c r="E39" s="1363"/>
      <c r="F39" s="1363"/>
      <c r="L39" s="1399"/>
    </row>
    <row r="40" spans="1:13" ht="9.6" customHeight="1" x14ac:dyDescent="0.2">
      <c r="B40" s="1353" t="s">
        <v>2010</v>
      </c>
      <c r="C40" s="1353"/>
      <c r="L40" s="1399"/>
    </row>
    <row r="41" spans="1:13" ht="9.6" customHeight="1" x14ac:dyDescent="0.2">
      <c r="B41" s="1353" t="s">
        <v>2011</v>
      </c>
      <c r="C41" s="1353"/>
    </row>
    <row r="42" spans="1:13" ht="11.85" customHeight="1" x14ac:dyDescent="0.2">
      <c r="B42" s="1355" t="s">
        <v>1503</v>
      </c>
      <c r="C42" s="1355"/>
    </row>
    <row r="43" spans="1:13" ht="9.6" customHeight="1" x14ac:dyDescent="0.2">
      <c r="B43" s="1353" t="s">
        <v>1502</v>
      </c>
      <c r="C43" s="1353"/>
      <c r="M43" s="1398"/>
    </row>
    <row r="44" spans="1:13" ht="12.6" customHeight="1" x14ac:dyDescent="0.2">
      <c r="B44" s="1355" t="s">
        <v>1931</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01" t="str">
        <f>'Single Audit Cover'!A7</f>
        <v>Wilmette Comm Sp Ed Agreement</v>
      </c>
      <c r="C1" s="2601"/>
      <c r="D1" s="2601"/>
      <c r="E1" s="2601"/>
      <c r="F1" s="2601"/>
      <c r="G1" s="2601"/>
      <c r="H1" s="2601"/>
      <c r="I1" s="2601"/>
      <c r="J1" s="2601"/>
      <c r="K1" s="2601"/>
      <c r="L1" s="1449"/>
    </row>
    <row r="2" spans="1:12" ht="12.75" customHeight="1" x14ac:dyDescent="0.2">
      <c r="B2" s="2602">
        <f>'Single Audit Cover'!E7</f>
        <v>5016039061</v>
      </c>
      <c r="C2" s="2602"/>
      <c r="D2" s="2602"/>
      <c r="E2" s="2602"/>
      <c r="F2" s="2602"/>
      <c r="G2" s="2602"/>
      <c r="H2" s="2602"/>
      <c r="I2" s="2602"/>
      <c r="J2" s="2602"/>
      <c r="K2" s="2602"/>
      <c r="L2" s="1448"/>
    </row>
    <row r="3" spans="1:12" ht="12.75" customHeight="1" x14ac:dyDescent="0.2">
      <c r="B3" s="2561" t="s">
        <v>1501</v>
      </c>
      <c r="C3" s="2561"/>
      <c r="D3" s="2561"/>
      <c r="E3" s="2561"/>
      <c r="F3" s="2561"/>
      <c r="G3" s="2561"/>
      <c r="H3" s="2561"/>
      <c r="I3" s="2561"/>
      <c r="J3" s="2561"/>
      <c r="K3" s="2561"/>
      <c r="L3" s="1427"/>
    </row>
    <row r="4" spans="1:12" ht="12.75" customHeight="1" x14ac:dyDescent="0.2">
      <c r="B4" s="2561" t="str">
        <f>'Single Audit Cover'!A4</f>
        <v>Year Ending June 30, 2017</v>
      </c>
      <c r="C4" s="2561"/>
      <c r="D4" s="2561"/>
      <c r="E4" s="2561"/>
      <c r="F4" s="2561"/>
      <c r="G4" s="2561"/>
      <c r="H4" s="2561"/>
      <c r="I4" s="2561"/>
      <c r="J4" s="2561"/>
      <c r="K4" s="2561"/>
      <c r="L4" s="1427"/>
    </row>
    <row r="5" spans="1:12" ht="5.25" customHeight="1" x14ac:dyDescent="0.2">
      <c r="B5" s="1337" t="s">
        <v>1365</v>
      </c>
      <c r="C5" s="1337"/>
      <c r="L5" s="1363"/>
    </row>
    <row r="6" spans="1:12" ht="30.75" customHeight="1" x14ac:dyDescent="0.2">
      <c r="A6" s="1363"/>
      <c r="B6" s="2603" t="s">
        <v>1540</v>
      </c>
      <c r="C6" s="2603"/>
      <c r="D6" s="2603"/>
      <c r="E6" s="2603"/>
      <c r="F6" s="2603"/>
      <c r="G6" s="2603"/>
      <c r="H6" s="2603"/>
      <c r="I6" s="2603"/>
      <c r="J6" s="2603"/>
      <c r="K6" s="2603"/>
      <c r="L6" s="1363"/>
    </row>
    <row r="7" spans="1:12" ht="4.5" customHeight="1" x14ac:dyDescent="0.2">
      <c r="B7" s="1989"/>
      <c r="C7" s="1989"/>
      <c r="D7" s="1989"/>
      <c r="E7" s="1989"/>
      <c r="F7" s="1989"/>
      <c r="G7" s="1990"/>
      <c r="H7" s="1989"/>
      <c r="I7" s="1990"/>
      <c r="J7" s="1989"/>
      <c r="K7" s="1989"/>
      <c r="L7" s="1363"/>
    </row>
    <row r="8" spans="1:12" ht="13.5" customHeight="1" x14ac:dyDescent="0.2">
      <c r="B8" s="1367" t="s">
        <v>1539</v>
      </c>
      <c r="C8" s="1645" t="s">
        <v>2009</v>
      </c>
      <c r="D8" s="1646"/>
      <c r="E8" s="1363"/>
      <c r="F8" s="1424" t="s">
        <v>1518</v>
      </c>
      <c r="G8" s="1446"/>
      <c r="H8" s="1447" t="s">
        <v>1538</v>
      </c>
      <c r="I8" s="1446"/>
      <c r="J8" s="1445" t="s">
        <v>1537</v>
      </c>
      <c r="L8" s="1363"/>
    </row>
    <row r="9" spans="1:12" ht="13.5" customHeight="1" x14ac:dyDescent="0.2">
      <c r="D9" s="1363"/>
      <c r="E9" s="1363"/>
      <c r="F9" s="1363"/>
      <c r="G9" s="1384"/>
      <c r="H9" s="1363"/>
      <c r="I9" s="1421" t="s">
        <v>1515</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1536</v>
      </c>
      <c r="C12" s="1424"/>
      <c r="D12" s="1442"/>
      <c r="E12" s="1363"/>
      <c r="F12" s="2581"/>
      <c r="G12" s="2581"/>
      <c r="H12" s="2581"/>
      <c r="I12" s="2581"/>
      <c r="J12" s="2581"/>
      <c r="K12" s="2581"/>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1535</v>
      </c>
      <c r="C14" s="1367"/>
      <c r="D14" s="2604"/>
      <c r="E14" s="2604"/>
      <c r="F14" s="2604"/>
      <c r="H14" s="1366" t="s">
        <v>1534</v>
      </c>
      <c r="I14" s="2605"/>
      <c r="J14" s="2605"/>
      <c r="K14" s="2605"/>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1533</v>
      </c>
      <c r="C16" s="1367"/>
      <c r="D16" s="2605"/>
      <c r="E16" s="2605"/>
      <c r="F16" s="2605"/>
      <c r="G16" s="2605"/>
      <c r="H16" s="2605"/>
      <c r="I16" s="2605"/>
      <c r="J16" s="2605"/>
      <c r="K16" s="2605"/>
      <c r="L16" s="1363"/>
    </row>
    <row r="17" spans="2:12" ht="13.5" customHeight="1" x14ac:dyDescent="0.2">
      <c r="B17" s="1367" t="s">
        <v>1532</v>
      </c>
      <c r="C17" s="1367"/>
      <c r="D17" s="2606"/>
      <c r="E17" s="2606"/>
      <c r="F17" s="2606"/>
      <c r="G17" s="2606"/>
      <c r="H17" s="2606"/>
      <c r="I17" s="2606"/>
      <c r="J17" s="2606"/>
      <c r="K17" s="2606"/>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1531</v>
      </c>
      <c r="C19" s="1436"/>
      <c r="D19" s="1440"/>
      <c r="E19" s="1440"/>
      <c r="F19" s="1440"/>
      <c r="G19" s="1439"/>
      <c r="H19" s="1440"/>
      <c r="I19" s="1439"/>
      <c r="J19" s="1363"/>
      <c r="K19" s="1363"/>
      <c r="L19" s="1363"/>
    </row>
    <row r="20" spans="2:12" ht="35.25" customHeight="1" x14ac:dyDescent="0.2">
      <c r="B20" s="2596"/>
      <c r="C20" s="2596"/>
      <c r="D20" s="2596"/>
      <c r="E20" s="2596"/>
      <c r="F20" s="2596"/>
      <c r="G20" s="2596"/>
      <c r="H20" s="2596"/>
      <c r="I20" s="2596"/>
      <c r="J20" s="2596"/>
      <c r="K20" s="2596"/>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1530</v>
      </c>
      <c r="C22" s="1436"/>
      <c r="D22" s="1363"/>
      <c r="E22" s="1363"/>
      <c r="F22" s="1363"/>
      <c r="G22" s="1384"/>
      <c r="H22" s="1363"/>
      <c r="I22" s="1384"/>
      <c r="J22" s="1363"/>
      <c r="K22" s="1363"/>
      <c r="L22" s="1363"/>
    </row>
    <row r="23" spans="2:12" ht="37.5" customHeight="1" x14ac:dyDescent="0.2">
      <c r="B23" s="2596"/>
      <c r="C23" s="2596"/>
      <c r="D23" s="2596"/>
      <c r="E23" s="2596"/>
      <c r="F23" s="2596"/>
      <c r="G23" s="2596"/>
      <c r="H23" s="2596"/>
      <c r="I23" s="2596"/>
      <c r="J23" s="2596"/>
      <c r="K23" s="2596"/>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1529</v>
      </c>
      <c r="C25" s="1436"/>
      <c r="D25" s="1363"/>
      <c r="E25" s="1363"/>
      <c r="F25" s="1363"/>
      <c r="G25" s="1384"/>
      <c r="H25" s="1363"/>
      <c r="I25" s="1384"/>
      <c r="J25" s="1363"/>
      <c r="K25" s="1363"/>
      <c r="L25" s="1363"/>
    </row>
    <row r="26" spans="2:12" ht="37.5" customHeight="1" x14ac:dyDescent="0.2">
      <c r="B26" s="2596"/>
      <c r="C26" s="2596"/>
      <c r="D26" s="2596"/>
      <c r="E26" s="2596"/>
      <c r="F26" s="2596"/>
      <c r="G26" s="2596"/>
      <c r="H26" s="2596"/>
      <c r="I26" s="2596"/>
      <c r="J26" s="2596"/>
      <c r="K26" s="2596"/>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1528</v>
      </c>
      <c r="C28" s="1436"/>
      <c r="D28" s="1363"/>
      <c r="E28" s="1363"/>
      <c r="F28" s="1363"/>
      <c r="G28" s="1384"/>
      <c r="H28" s="1363"/>
      <c r="I28" s="1384"/>
      <c r="J28" s="1363"/>
      <c r="K28" s="1363"/>
      <c r="L28" s="1363"/>
    </row>
    <row r="29" spans="2:12" ht="37.5" customHeight="1" x14ac:dyDescent="0.2">
      <c r="B29" s="2596"/>
      <c r="C29" s="2596"/>
      <c r="D29" s="2596"/>
      <c r="E29" s="2596"/>
      <c r="F29" s="2596"/>
      <c r="G29" s="2596"/>
      <c r="H29" s="2596"/>
      <c r="I29" s="2596"/>
      <c r="J29" s="2596"/>
      <c r="K29" s="2596"/>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1527</v>
      </c>
      <c r="C31" s="1436"/>
      <c r="D31" s="1363"/>
      <c r="E31" s="1363"/>
      <c r="F31" s="1363"/>
      <c r="G31" s="1384"/>
      <c r="H31" s="1363"/>
      <c r="I31" s="1384"/>
      <c r="J31" s="1363"/>
      <c r="K31" s="1363"/>
      <c r="L31" s="1363"/>
    </row>
    <row r="32" spans="2:12" ht="37.5" customHeight="1" x14ac:dyDescent="0.2">
      <c r="B32" s="2596"/>
      <c r="C32" s="2596"/>
      <c r="D32" s="2596"/>
      <c r="E32" s="2596"/>
      <c r="F32" s="2596"/>
      <c r="G32" s="2596"/>
      <c r="H32" s="2596"/>
      <c r="I32" s="2596"/>
      <c r="J32" s="2596"/>
      <c r="K32" s="2596"/>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1526</v>
      </c>
      <c r="C34" s="1424"/>
      <c r="D34" s="1363"/>
      <c r="E34" s="1363"/>
      <c r="F34" s="1363"/>
      <c r="G34" s="1384"/>
      <c r="H34" s="1363"/>
      <c r="I34" s="1384"/>
      <c r="J34" s="1363"/>
      <c r="K34" s="1363"/>
      <c r="L34" s="1363"/>
    </row>
    <row r="35" spans="2:12" ht="37.5" customHeight="1" x14ac:dyDescent="0.2">
      <c r="B35" s="2596"/>
      <c r="C35" s="2596"/>
      <c r="D35" s="2596"/>
      <c r="E35" s="2596"/>
      <c r="F35" s="2596"/>
      <c r="G35" s="2596"/>
      <c r="H35" s="2596"/>
      <c r="I35" s="2596"/>
      <c r="J35" s="2596"/>
      <c r="K35" s="2596"/>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1525</v>
      </c>
      <c r="C37" s="1424"/>
      <c r="D37" s="1363"/>
      <c r="E37" s="1363"/>
      <c r="F37" s="1363"/>
      <c r="G37" s="1384"/>
      <c r="H37" s="1363"/>
      <c r="I37" s="1384"/>
      <c r="J37" s="1363"/>
      <c r="K37" s="1363"/>
      <c r="L37" s="1363"/>
    </row>
    <row r="38" spans="2:12" ht="35.25" customHeight="1" x14ac:dyDescent="0.2">
      <c r="B38" s="2596"/>
      <c r="C38" s="2596"/>
      <c r="D38" s="2596"/>
      <c r="E38" s="2596"/>
      <c r="F38" s="2596"/>
      <c r="G38" s="2596"/>
      <c r="H38" s="2596"/>
      <c r="I38" s="2596"/>
      <c r="J38" s="2596"/>
      <c r="K38" s="2596"/>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1524</v>
      </c>
      <c r="C40" s="2016"/>
      <c r="D40" s="2009"/>
      <c r="E40" s="1989"/>
      <c r="F40" s="1989"/>
      <c r="G40" s="1990"/>
      <c r="H40" s="1989"/>
      <c r="I40" s="1990"/>
      <c r="J40" s="1989"/>
      <c r="K40" s="1989"/>
    </row>
    <row r="41" spans="2:12" s="1363" customFormat="1" ht="33.75" customHeight="1" x14ac:dyDescent="0.2">
      <c r="B41" s="2596"/>
      <c r="C41" s="2596"/>
      <c r="D41" s="2596"/>
      <c r="E41" s="2596"/>
      <c r="F41" s="2596"/>
      <c r="G41" s="2596"/>
      <c r="H41" s="2596"/>
      <c r="I41" s="2596"/>
      <c r="J41" s="2596"/>
      <c r="K41" s="2596"/>
    </row>
    <row r="42" spans="2:12" s="1363" customFormat="1" ht="4.5" customHeight="1" x14ac:dyDescent="0.2">
      <c r="B42" s="1414"/>
      <c r="C42" s="1414"/>
      <c r="G42" s="1384"/>
      <c r="I42" s="1384"/>
    </row>
    <row r="43" spans="2:12" s="1363" customFormat="1" ht="13.5" customHeight="1" x14ac:dyDescent="0.2">
      <c r="B43" s="2025" t="s">
        <v>1508</v>
      </c>
      <c r="C43" s="2026"/>
      <c r="D43" s="2019"/>
      <c r="E43" s="2019"/>
      <c r="F43" s="2019"/>
      <c r="G43" s="2020"/>
      <c r="H43" s="2019"/>
      <c r="I43" s="2020"/>
      <c r="J43" s="2019"/>
      <c r="K43" s="2021"/>
      <c r="L43" s="1431"/>
    </row>
    <row r="44" spans="2:12" s="1363" customFormat="1" ht="13.5" customHeight="1" x14ac:dyDescent="0.2">
      <c r="B44" s="1410" t="s">
        <v>1507</v>
      </c>
      <c r="C44" s="1644"/>
      <c r="D44" s="1434"/>
      <c r="E44" s="1412"/>
      <c r="F44" s="1409" t="s">
        <v>1506</v>
      </c>
      <c r="G44" s="1406"/>
      <c r="H44" s="1407"/>
      <c r="I44" s="1406"/>
      <c r="J44" s="1433"/>
      <c r="K44" s="1432"/>
      <c r="L44" s="1431"/>
    </row>
    <row r="45" spans="2:12" s="1363" customFormat="1" ht="13.5" customHeight="1" x14ac:dyDescent="0.2">
      <c r="B45" s="1410" t="s">
        <v>1505</v>
      </c>
      <c r="C45" s="1644"/>
      <c r="D45" s="1433"/>
      <c r="E45" s="1407"/>
      <c r="F45" s="1409" t="s">
        <v>1504</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1523</v>
      </c>
      <c r="C48" s="1450"/>
      <c r="D48" s="1363"/>
      <c r="E48" s="1363"/>
      <c r="F48" s="1363"/>
    </row>
    <row r="49" spans="2:9" ht="10.5" customHeight="1" x14ac:dyDescent="0.2">
      <c r="B49" s="1355" t="s">
        <v>2062</v>
      </c>
      <c r="C49" s="1355"/>
      <c r="G49" s="1349"/>
      <c r="I49" s="1349"/>
    </row>
    <row r="50" spans="2:9" ht="11.1" customHeight="1" x14ac:dyDescent="0.2">
      <c r="B50" s="1355" t="s">
        <v>1932</v>
      </c>
      <c r="C50" s="1355"/>
      <c r="G50" s="1349"/>
      <c r="I50" s="1349"/>
    </row>
    <row r="51" spans="2:9" ht="11.1" customHeight="1" x14ac:dyDescent="0.2">
      <c r="B51" s="1355" t="s">
        <v>1522</v>
      </c>
      <c r="C51" s="1355"/>
      <c r="G51" s="1349"/>
      <c r="I51" s="1349"/>
    </row>
    <row r="52" spans="2:9" ht="11.1" customHeight="1" x14ac:dyDescent="0.2">
      <c r="B52" s="1355" t="s">
        <v>1521</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75" t="str">
        <f>'Single Audit Cover'!A7</f>
        <v>Wilmette Comm Sp Ed Agreement</v>
      </c>
      <c r="C1" s="2575"/>
      <c r="D1" s="2575"/>
      <c r="E1" s="1459"/>
    </row>
    <row r="2" spans="2:5" s="1358" customFormat="1" ht="12.75" customHeight="1" x14ac:dyDescent="0.2">
      <c r="B2" s="2577">
        <f>'Single Audit Cover'!E7</f>
        <v>5016039061</v>
      </c>
      <c r="C2" s="2577"/>
      <c r="D2" s="2577"/>
      <c r="E2" s="1458"/>
    </row>
    <row r="3" spans="2:5" s="1330" customFormat="1" ht="12.75" customHeight="1" x14ac:dyDescent="0.2">
      <c r="B3" s="2561" t="s">
        <v>1550</v>
      </c>
      <c r="C3" s="2561"/>
      <c r="D3" s="2561"/>
      <c r="E3" s="1957"/>
    </row>
    <row r="4" spans="2:5" s="1358" customFormat="1" ht="12.75" customHeight="1" x14ac:dyDescent="0.2">
      <c r="B4" s="2607" t="str">
        <f>'Single Audit Cover'!A4</f>
        <v>Year Ending June 30, 2017</v>
      </c>
      <c r="C4" s="2607"/>
      <c r="D4" s="2607"/>
      <c r="E4" s="1457"/>
    </row>
    <row r="5" spans="2:5" s="1358" customFormat="1" ht="40.15" customHeight="1" x14ac:dyDescent="0.2">
      <c r="B5" s="1647" t="s">
        <v>1890</v>
      </c>
      <c r="C5" s="1440"/>
      <c r="D5" s="1440"/>
      <c r="E5" s="1440"/>
    </row>
    <row r="6" spans="2:5" s="1358" customFormat="1" ht="13.5" customHeight="1" x14ac:dyDescent="0.2">
      <c r="B6" s="1456" t="s">
        <v>1549</v>
      </c>
      <c r="C6" s="1456" t="s">
        <v>1548</v>
      </c>
      <c r="D6" s="1456" t="s">
        <v>1547</v>
      </c>
    </row>
    <row r="7" spans="2:5" ht="13.5" customHeight="1" x14ac:dyDescent="0.2">
      <c r="B7" s="1648"/>
      <c r="C7" s="1455"/>
      <c r="D7" s="1455"/>
      <c r="E7" s="1455"/>
    </row>
    <row r="8" spans="2:5" ht="13.5" customHeight="1" x14ac:dyDescent="0.2">
      <c r="B8" s="1648" t="s">
        <v>2094</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1546</v>
      </c>
      <c r="C44" s="1363"/>
    </row>
    <row r="45" spans="2:5" ht="12.2" customHeight="1" x14ac:dyDescent="0.2">
      <c r="B45" s="1452" t="s">
        <v>1933</v>
      </c>
    </row>
    <row r="46" spans="2:5" ht="12.2" customHeight="1" x14ac:dyDescent="0.2">
      <c r="B46" s="1452" t="s">
        <v>1545</v>
      </c>
    </row>
    <row r="47" spans="2:5" ht="12.2" customHeight="1" x14ac:dyDescent="0.2">
      <c r="B47" s="1451" t="s">
        <v>1544</v>
      </c>
    </row>
    <row r="48" spans="2:5" ht="12.2" customHeight="1" x14ac:dyDescent="0.2">
      <c r="B48" s="1451" t="s">
        <v>1543</v>
      </c>
    </row>
    <row r="49" spans="2:5" ht="12.2" customHeight="1" x14ac:dyDescent="0.2">
      <c r="B49" s="1451" t="s">
        <v>1542</v>
      </c>
    </row>
    <row r="50" spans="2:5" ht="12.2" customHeight="1" x14ac:dyDescent="0.2">
      <c r="B50" s="1451" t="s">
        <v>1541</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5" t="str">
        <f>'Single Audit Cover'!A7</f>
        <v>Wilmette Comm Sp Ed Agreement</v>
      </c>
      <c r="C1" s="2575"/>
      <c r="D1" s="2575"/>
      <c r="E1" s="2575"/>
      <c r="F1" s="1449"/>
      <c r="G1" s="1449"/>
      <c r="H1" s="1449"/>
      <c r="I1" s="1449"/>
      <c r="J1" s="1449"/>
      <c r="K1" s="1449"/>
      <c r="L1" s="1449"/>
    </row>
    <row r="2" spans="2:12" ht="13.5" customHeight="1" x14ac:dyDescent="0.2">
      <c r="B2" s="2577">
        <f>'Single Audit Cover'!E7</f>
        <v>5016039061</v>
      </c>
      <c r="C2" s="2577"/>
      <c r="D2" s="2577"/>
      <c r="E2" s="2577"/>
      <c r="F2" s="1448"/>
      <c r="G2" s="1448"/>
      <c r="H2" s="1448"/>
      <c r="I2" s="1448"/>
      <c r="J2" s="1448"/>
      <c r="K2" s="1448"/>
      <c r="L2" s="1448"/>
    </row>
    <row r="3" spans="2:12" ht="13.5" customHeight="1" x14ac:dyDescent="0.2">
      <c r="B3" s="2561" t="s">
        <v>1558</v>
      </c>
      <c r="C3" s="2561"/>
      <c r="D3" s="2561"/>
      <c r="E3" s="2561"/>
      <c r="F3" s="1957"/>
      <c r="G3" s="1957"/>
      <c r="H3" s="1957"/>
      <c r="I3" s="1957"/>
      <c r="J3" s="1957"/>
      <c r="K3" s="1957"/>
      <c r="L3" s="1957"/>
    </row>
    <row r="4" spans="2:12" ht="13.5" customHeight="1" x14ac:dyDescent="0.2">
      <c r="B4" s="2608" t="str">
        <f>'Single Audit Cover'!A4</f>
        <v>Year Ending June 30, 2017</v>
      </c>
      <c r="C4" s="2608"/>
      <c r="D4" s="2608"/>
      <c r="E4" s="2608"/>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1557</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1556</v>
      </c>
      <c r="C8" s="1441" t="s">
        <v>2009</v>
      </c>
      <c r="D8" s="1654"/>
      <c r="E8" s="1363"/>
      <c r="F8" s="1363"/>
      <c r="G8" s="1363"/>
      <c r="H8" s="1363"/>
      <c r="I8" s="1363"/>
    </row>
    <row r="9" spans="2:12" ht="13.5" customHeight="1" x14ac:dyDescent="0.2">
      <c r="B9" s="1386"/>
      <c r="C9" s="1386"/>
      <c r="D9" s="1386"/>
    </row>
    <row r="10" spans="2:12" ht="13.5" customHeight="1" x14ac:dyDescent="0.2">
      <c r="B10" s="1304" t="s">
        <v>1555</v>
      </c>
      <c r="C10" s="1304"/>
      <c r="D10" s="1363"/>
    </row>
    <row r="11" spans="2:12" ht="66.75" customHeight="1" x14ac:dyDescent="0.2">
      <c r="B11" s="2600"/>
      <c r="C11" s="2600"/>
      <c r="D11" s="2596"/>
      <c r="E11" s="2596"/>
    </row>
    <row r="12" spans="2:12" ht="13.5" customHeight="1" x14ac:dyDescent="0.2">
      <c r="B12" s="1363"/>
      <c r="C12" s="1363"/>
      <c r="D12" s="1363"/>
    </row>
    <row r="13" spans="2:12" ht="13.5" customHeight="1" x14ac:dyDescent="0.2">
      <c r="B13" s="1304" t="s">
        <v>1554</v>
      </c>
      <c r="C13" s="1304"/>
      <c r="D13" s="1363"/>
    </row>
    <row r="14" spans="2:12" ht="76.5" customHeight="1" x14ac:dyDescent="0.2">
      <c r="B14" s="2600"/>
      <c r="C14" s="2600"/>
      <c r="D14" s="2596"/>
      <c r="E14" s="2596"/>
    </row>
    <row r="15" spans="2:12" ht="13.5" customHeight="1" x14ac:dyDescent="0.2">
      <c r="B15" s="1363"/>
      <c r="C15" s="1363"/>
      <c r="D15" s="1363"/>
    </row>
    <row r="16" spans="2:12" ht="13.5" customHeight="1" x14ac:dyDescent="0.2">
      <c r="B16" s="1304" t="s">
        <v>1553</v>
      </c>
      <c r="C16" s="1304"/>
      <c r="D16" s="1363"/>
      <c r="E16" s="1920"/>
    </row>
    <row r="17" spans="2:5" ht="13.5" customHeight="1" x14ac:dyDescent="0.2">
      <c r="B17" s="1363"/>
      <c r="C17" s="1363"/>
      <c r="D17" s="1363"/>
    </row>
    <row r="18" spans="2:5" ht="13.5" customHeight="1" x14ac:dyDescent="0.2">
      <c r="B18" s="1304" t="s">
        <v>1552</v>
      </c>
      <c r="C18" s="1304"/>
      <c r="D18" s="1363"/>
      <c r="E18" s="1455" t="s">
        <v>1757</v>
      </c>
    </row>
    <row r="19" spans="2:5" ht="13.5" customHeight="1" x14ac:dyDescent="0.2">
      <c r="B19" s="1363"/>
      <c r="C19" s="1363"/>
      <c r="D19" s="1363"/>
    </row>
    <row r="20" spans="2:5" ht="13.5" customHeight="1" x14ac:dyDescent="0.2">
      <c r="B20" s="1304" t="s">
        <v>1551</v>
      </c>
      <c r="C20" s="1304"/>
      <c r="D20" s="1363"/>
      <c r="E20" s="1455" t="s">
        <v>1758</v>
      </c>
    </row>
    <row r="21" spans="2:5" ht="13.5" customHeight="1" x14ac:dyDescent="0.2">
      <c r="B21" s="1363"/>
      <c r="C21" s="1363"/>
      <c r="D21" s="1363"/>
      <c r="E21" s="1368" t="s">
        <v>1759</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2063</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5016039061</v>
      </c>
    </row>
    <row r="3" spans="1:2" x14ac:dyDescent="0.2">
      <c r="A3" t="s">
        <v>1110</v>
      </c>
      <c r="B3" s="1220" t="str">
        <f>COVER!A15</f>
        <v>Cook</v>
      </c>
    </row>
    <row r="4" spans="1:2" x14ac:dyDescent="0.2">
      <c r="A4" t="s">
        <v>1166</v>
      </c>
      <c r="B4" s="1220" t="str">
        <f>COVER!A17</f>
        <v>Wilmette Comm Sp Ed Agreement</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f>COVER!B5</f>
        <v>0</v>
      </c>
    </row>
    <row r="11" spans="1:2" x14ac:dyDescent="0.2">
      <c r="A11" t="s">
        <v>1131</v>
      </c>
      <c r="B11" s="1220" t="str">
        <f>COVER!B6</f>
        <v>X</v>
      </c>
    </row>
    <row r="12" spans="1:2" x14ac:dyDescent="0.2">
      <c r="A12" s="12" t="s">
        <v>1919</v>
      </c>
      <c r="B12" s="1220" t="str">
        <f>IF(COVER!J29="x","Yes",IF(COVER!L29="X","No",0))</f>
        <v>Yes</v>
      </c>
    </row>
    <row r="13" spans="1:2" x14ac:dyDescent="0.2">
      <c r="A13" s="12" t="s">
        <v>1920</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1833</v>
      </c>
      <c r="B49" s="1220" t="str">
        <f>IF('Aud Quest 2'!B53="x","Yes",IF('Aud Quest 2'!B53&lt;&gt;"x","0"))</f>
        <v>0</v>
      </c>
    </row>
    <row r="50" spans="1:4" x14ac:dyDescent="0.2">
      <c r="A50" s="12" t="s">
        <v>1832</v>
      </c>
      <c r="B50" s="1695">
        <f>'Aud Quest 2'!H53</f>
        <v>0</v>
      </c>
    </row>
    <row r="51" spans="1:4" x14ac:dyDescent="0.2">
      <c r="A51" s="12" t="s">
        <v>1834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88894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88894</v>
      </c>
      <c r="C91" s="13" t="s">
        <v>653</v>
      </c>
      <c r="D91" s="13" t="str">
        <f t="shared" si="0"/>
        <v>Error?</v>
      </c>
    </row>
    <row r="92" spans="1:4" x14ac:dyDescent="0.2">
      <c r="A92" s="54">
        <v>31</v>
      </c>
      <c r="B92" s="1220">
        <f>'Assets-Liab 5-6'!C39</f>
        <v>0</v>
      </c>
      <c r="D92" s="13" t="str">
        <f t="shared" si="0"/>
        <v>Error?</v>
      </c>
    </row>
    <row r="93" spans="1:4" x14ac:dyDescent="0.2">
      <c r="A93" s="54">
        <v>32</v>
      </c>
      <c r="B93" s="1220">
        <f>'Assets-Liab 5-6'!C41</f>
        <v>88894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0</v>
      </c>
      <c r="C279" s="13" t="s">
        <v>653</v>
      </c>
      <c r="D279" s="13" t="str">
        <f t="shared" si="3"/>
        <v>Error?</v>
      </c>
    </row>
    <row r="280" spans="1:4" x14ac:dyDescent="0.2">
      <c r="A280" s="54">
        <v>219</v>
      </c>
      <c r="B280" s="1220">
        <f>'Assets-Liab 5-6'!M40</f>
        <v>0</v>
      </c>
      <c r="D280" s="13" t="str">
        <f t="shared" si="3"/>
        <v>Error?</v>
      </c>
    </row>
    <row r="281" spans="1:4" x14ac:dyDescent="0.2">
      <c r="A281" s="54">
        <v>220</v>
      </c>
      <c r="B281" s="1220">
        <f>'Assets-Liab 5-6'!M41</f>
        <v>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178829</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178829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178829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0</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0</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3155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0</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3155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988462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988462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3155</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0</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0</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178829</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178829</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988462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1170446</v>
      </c>
      <c r="C1152" s="13" t="s">
        <v>653</v>
      </c>
      <c r="D1152" s="13" t="str">
        <f t="shared" si="17"/>
        <v>Error?</v>
      </c>
    </row>
    <row r="1153" spans="1:4" x14ac:dyDescent="0.2">
      <c r="A1153" s="54">
        <v>1092</v>
      </c>
      <c r="B1153" s="1220">
        <f>'Expenditures 15-22'!K115</f>
        <v>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0</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0</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0</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0</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0</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178829</v>
      </c>
      <c r="C2551" s="13" t="s">
        <v>653</v>
      </c>
      <c r="D2551" s="13" t="str">
        <f t="shared" si="38"/>
        <v>Error?</v>
      </c>
    </row>
    <row r="2552" spans="1:4" x14ac:dyDescent="0.2">
      <c r="A2552" s="82">
        <v>2491</v>
      </c>
      <c r="D2552" s="13" t="str">
        <f t="shared" si="38"/>
        <v>OK</v>
      </c>
    </row>
    <row r="2553" spans="1:4" x14ac:dyDescent="0.2">
      <c r="A2553" s="54">
        <v>2492</v>
      </c>
      <c r="B2553" s="1220">
        <f>'Acct Summary 7-8'!C6</f>
        <v>0</v>
      </c>
      <c r="C2553" s="13" t="s">
        <v>653</v>
      </c>
      <c r="D2553" s="13" t="str">
        <f t="shared" si="38"/>
        <v>Error?</v>
      </c>
    </row>
    <row r="2554" spans="1:4" x14ac:dyDescent="0.2">
      <c r="A2554" s="54">
        <v>2493</v>
      </c>
      <c r="B2554" s="1220">
        <f>'Acct Summary 7-8'!C7</f>
        <v>3155</v>
      </c>
      <c r="C2554" s="13" t="s">
        <v>653</v>
      </c>
      <c r="D2554" s="13" t="str">
        <f t="shared" si="38"/>
        <v>Error?</v>
      </c>
    </row>
    <row r="2555" spans="1:4" x14ac:dyDescent="0.2">
      <c r="A2555" s="54">
        <v>2494</v>
      </c>
      <c r="B2555" s="1220">
        <f>'Acct Summary 7-8'!C8</f>
        <v>1170446</v>
      </c>
      <c r="C2555" s="13" t="s">
        <v>653</v>
      </c>
      <c r="D2555" s="13" t="str">
        <f t="shared" si="38"/>
        <v>Error?</v>
      </c>
    </row>
    <row r="2556" spans="1:4" x14ac:dyDescent="0.2">
      <c r="A2556" s="54">
        <v>2495</v>
      </c>
      <c r="B2556" s="1220">
        <f>'Acct Summary 7-8'!C12</f>
        <v>3155</v>
      </c>
      <c r="C2556" s="13" t="s">
        <v>653</v>
      </c>
      <c r="D2556" s="13" t="str">
        <f t="shared" si="38"/>
        <v>Error?</v>
      </c>
    </row>
    <row r="2557" spans="1:4" x14ac:dyDescent="0.2">
      <c r="A2557" s="54">
        <v>2496</v>
      </c>
      <c r="B2557" s="1220">
        <f>'Acct Summary 7-8'!C13</f>
        <v>178829</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988462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1170446</v>
      </c>
      <c r="C2561" s="13" t="s">
        <v>653</v>
      </c>
      <c r="D2561" s="13" t="str">
        <f t="shared" si="39"/>
        <v>Error?</v>
      </c>
    </row>
    <row r="2562" spans="1:4" x14ac:dyDescent="0.2">
      <c r="A2562" s="54">
        <v>2501</v>
      </c>
      <c r="B2562" s="1220">
        <f>'Acct Summary 7-8'!C20</f>
        <v>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178829</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178829</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3155</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3155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988462</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1170446</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1170446</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0</v>
      </c>
      <c r="C4265" s="13" t="s">
        <v>653</v>
      </c>
      <c r="D4265" s="13" t="str">
        <f t="shared" si="65"/>
        <v>Error?</v>
      </c>
      <c r="E4265" s="802"/>
    </row>
    <row r="4266" spans="1:5" x14ac:dyDescent="0.2">
      <c r="A4266" s="90">
        <v>4205</v>
      </c>
      <c r="B4266" s="1220">
        <f>('FP Info 3'!F10)*100000</f>
        <v>0</v>
      </c>
      <c r="C4266" s="13" t="s">
        <v>653</v>
      </c>
      <c r="D4266" s="13" t="str">
        <f t="shared" si="65"/>
        <v>Error?</v>
      </c>
      <c r="E4266" s="802"/>
    </row>
    <row r="4267" spans="1:5" x14ac:dyDescent="0.2">
      <c r="A4267" s="90">
        <v>4206</v>
      </c>
      <c r="B4267" s="1220">
        <f>('FP Info 3'!H10)*100000</f>
        <v>0</v>
      </c>
      <c r="C4267" s="13" t="s">
        <v>653</v>
      </c>
      <c r="D4267" s="13" t="str">
        <f t="shared" si="65"/>
        <v>Error?</v>
      </c>
      <c r="E4267" s="802"/>
    </row>
    <row r="4268" spans="1:5" x14ac:dyDescent="0.2">
      <c r="A4268" s="90">
        <v>4207</v>
      </c>
      <c r="B4268" s="1220">
        <f>('FP Info 3'!J10)*100000</f>
        <v>0</v>
      </c>
      <c r="C4268" s="13" t="s">
        <v>653</v>
      </c>
      <c r="D4268" s="13" t="str">
        <f t="shared" si="65"/>
        <v>Error?</v>
      </c>
    </row>
    <row r="4269" spans="1:5" x14ac:dyDescent="0.2">
      <c r="A4269" s="90">
        <v>4208</v>
      </c>
      <c r="B4269" s="1220">
        <f>'FP Info 3'!J16</f>
        <v>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f>'FP Info 3'!H31</f>
        <v>0</v>
      </c>
      <c r="D4996" s="13" t="str">
        <f t="shared" si="77"/>
        <v>Error?</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178829</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178829</v>
      </c>
      <c r="C5087" s="13" t="s">
        <v>653</v>
      </c>
      <c r="D5087" s="13" t="str">
        <f t="shared" si="78"/>
        <v>Error?</v>
      </c>
    </row>
    <row r="5088" spans="1:4" x14ac:dyDescent="0.2">
      <c r="A5088" s="54">
        <v>5027</v>
      </c>
      <c r="B5088" s="1220">
        <f>'Revenues 9-14'!C65</f>
        <v>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0</v>
      </c>
      <c r="C5120" s="13" t="s">
        <v>653</v>
      </c>
      <c r="D5120" s="13" t="str">
        <f t="shared" si="79"/>
        <v>Error?</v>
      </c>
    </row>
    <row r="5121" spans="1:4" x14ac:dyDescent="0.2">
      <c r="A5121" s="54">
        <v>5060</v>
      </c>
      <c r="B5121" s="1220">
        <f>'Revenues 9-14'!C109</f>
        <v>178829</v>
      </c>
      <c r="C5121" s="13" t="s">
        <v>653</v>
      </c>
      <c r="D5121" s="13" t="str">
        <f t="shared" si="79"/>
        <v>Error?</v>
      </c>
    </row>
    <row r="5122" spans="1:4" x14ac:dyDescent="0.2">
      <c r="A5122" s="54">
        <v>5061</v>
      </c>
      <c r="B5122" s="1220">
        <f>'Revenues 9-14'!C111</f>
        <v>6750</v>
      </c>
      <c r="D5122" s="13" t="str">
        <f t="shared" si="79"/>
        <v>Error?</v>
      </c>
    </row>
    <row r="5123" spans="1:4" x14ac:dyDescent="0.2">
      <c r="A5123" s="54">
        <v>5062</v>
      </c>
      <c r="B5123" s="1220">
        <f>'Revenues 9-14'!C112</f>
        <v>981712</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988462</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3155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3155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3155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3155</v>
      </c>
      <c r="C5326" s="13" t="s">
        <v>653</v>
      </c>
      <c r="D5326" s="13" t="str">
        <f t="shared" si="82"/>
        <v>Error?</v>
      </c>
    </row>
    <row r="5327" spans="1:4" x14ac:dyDescent="0.2">
      <c r="A5327" s="54">
        <v>5266</v>
      </c>
      <c r="B5327" s="1220">
        <f>'Revenues 9-14'!C275</f>
        <v>1170446</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88894</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88894</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0</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t="e">
        <f>'Acct Summary 7-8'!C83</f>
        <v>#DIV/0!</v>
      </c>
      <c r="D6276" s="13" t="e">
        <f t="shared" si="97"/>
        <v>#DIV/0!</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988462</v>
      </c>
      <c r="D6998" s="13" t="str">
        <f t="shared" si="108"/>
        <v>Error?</v>
      </c>
    </row>
    <row r="6999" spans="1:4" x14ac:dyDescent="0.2">
      <c r="A6999">
        <v>6938</v>
      </c>
      <c r="B6999" s="1220">
        <f>'Expenditures 15-22'!K94</f>
        <v>988462</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988462</v>
      </c>
      <c r="D7012" s="13" t="str">
        <f t="shared" si="108"/>
        <v>Error?</v>
      </c>
    </row>
    <row r="7013" spans="1:4" x14ac:dyDescent="0.2">
      <c r="A7013">
        <v>6952</v>
      </c>
      <c r="B7013" s="1220">
        <f>'Expenditures 15-22'!K100</f>
        <v>988462</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1582</v>
      </c>
    </row>
    <row r="7627" spans="1:5" x14ac:dyDescent="0.2">
      <c r="A7627">
        <f t="shared" si="123"/>
        <v>7566</v>
      </c>
      <c r="D7627" s="13" t="str">
        <f t="shared" si="124"/>
        <v>OK</v>
      </c>
      <c r="E7627" s="23" t="s">
        <v>1582</v>
      </c>
    </row>
    <row r="7628" spans="1:5" x14ac:dyDescent="0.2">
      <c r="A7628">
        <f t="shared" si="123"/>
        <v>7567</v>
      </c>
      <c r="D7628" s="13" t="str">
        <f t="shared" si="124"/>
        <v>OK</v>
      </c>
      <c r="E7628" s="13" t="s">
        <v>20</v>
      </c>
    </row>
    <row r="7629" spans="1:5" x14ac:dyDescent="0.2">
      <c r="A7629">
        <f t="shared" si="123"/>
        <v>7568</v>
      </c>
      <c r="D7629" s="13" t="str">
        <f t="shared" si="124"/>
        <v>OK</v>
      </c>
      <c r="E7629" s="23" t="s">
        <v>1582</v>
      </c>
    </row>
    <row r="7630" spans="1:5" x14ac:dyDescent="0.2">
      <c r="A7630">
        <f t="shared" ref="A7630:A7650" si="125">A7629+1</f>
        <v>7569</v>
      </c>
      <c r="D7630" s="13" t="str">
        <f t="shared" si="124"/>
        <v>OK</v>
      </c>
      <c r="E7630" s="23" t="s">
        <v>1582</v>
      </c>
    </row>
    <row r="7631" spans="1:5" x14ac:dyDescent="0.2">
      <c r="A7631">
        <f t="shared" si="125"/>
        <v>7570</v>
      </c>
      <c r="B7631" s="1220">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1582</v>
      </c>
    </row>
    <row r="7634" spans="1:6" x14ac:dyDescent="0.2">
      <c r="A7634">
        <f t="shared" si="125"/>
        <v>7573</v>
      </c>
      <c r="D7634" s="13" t="str">
        <f t="shared" si="124"/>
        <v>OK</v>
      </c>
      <c r="E7634" s="23" t="s">
        <v>1582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1581</v>
      </c>
    </row>
    <row r="7749" spans="1:6" x14ac:dyDescent="0.2">
      <c r="A7749">
        <v>7688</v>
      </c>
      <c r="B7749" s="1220">
        <f>'Acct Summary 7-8'!D25</f>
        <v>0</v>
      </c>
      <c r="D7749" s="13" t="str">
        <f t="shared" si="127"/>
        <v>Error?</v>
      </c>
      <c r="E7749" s="23" t="s">
        <v>1581</v>
      </c>
    </row>
    <row r="7750" spans="1:6" x14ac:dyDescent="0.2">
      <c r="A7750">
        <v>7689</v>
      </c>
      <c r="B7750" s="1220">
        <f>'Acct Summary 7-8'!E25</f>
        <v>0</v>
      </c>
      <c r="D7750" s="13" t="str">
        <f t="shared" si="127"/>
        <v>Error?</v>
      </c>
      <c r="E7750" s="23" t="s">
        <v>1581</v>
      </c>
    </row>
    <row r="7751" spans="1:6" x14ac:dyDescent="0.2">
      <c r="A7751">
        <v>7690</v>
      </c>
      <c r="B7751" s="1220">
        <f>'Acct Summary 7-8'!F25</f>
        <v>0</v>
      </c>
      <c r="D7751" s="13" t="str">
        <f t="shared" si="127"/>
        <v>Error?</v>
      </c>
      <c r="E7751" s="23" t="s">
        <v>1581</v>
      </c>
    </row>
    <row r="7752" spans="1:6" x14ac:dyDescent="0.2">
      <c r="A7752">
        <v>7691</v>
      </c>
      <c r="B7752" s="1220">
        <f>'Acct Summary 7-8'!G25</f>
        <v>0</v>
      </c>
      <c r="D7752" s="13" t="str">
        <f t="shared" si="127"/>
        <v>Error?</v>
      </c>
      <c r="E7752" s="23" t="s">
        <v>1581</v>
      </c>
    </row>
    <row r="7753" spans="1:6" x14ac:dyDescent="0.2">
      <c r="A7753">
        <v>7692</v>
      </c>
      <c r="B7753" s="1220">
        <f>'Acct Summary 7-8'!H25</f>
        <v>0</v>
      </c>
      <c r="D7753" s="13" t="str">
        <f t="shared" si="127"/>
        <v>Error?</v>
      </c>
      <c r="E7753" s="23" t="s">
        <v>1581</v>
      </c>
    </row>
    <row r="7754" spans="1:6" x14ac:dyDescent="0.2">
      <c r="A7754">
        <v>7693</v>
      </c>
      <c r="B7754" s="1220">
        <f>'Acct Summary 7-8'!J25</f>
        <v>0</v>
      </c>
      <c r="D7754" s="13" t="str">
        <f t="shared" si="127"/>
        <v>Error?</v>
      </c>
      <c r="E7754" s="23" t="s">
        <v>1581</v>
      </c>
    </row>
    <row r="7755" spans="1:6" x14ac:dyDescent="0.2">
      <c r="A7755">
        <v>7694</v>
      </c>
      <c r="B7755" s="1220">
        <f>'Acct Summary 7-8'!K25</f>
        <v>0</v>
      </c>
      <c r="D7755" s="13" t="str">
        <f t="shared" si="127"/>
        <v>Error?</v>
      </c>
      <c r="E7755" s="23" t="s">
        <v>1581</v>
      </c>
    </row>
    <row r="7756" spans="1:6" x14ac:dyDescent="0.2">
      <c r="A7756">
        <v>7695</v>
      </c>
      <c r="B7756" s="1220">
        <f>'Aud Quest 2'!E85</f>
        <v>0</v>
      </c>
      <c r="D7756" s="13" t="str">
        <f t="shared" si="127"/>
        <v>Error?</v>
      </c>
      <c r="E7756" s="23" t="s">
        <v>1581</v>
      </c>
      <c r="F7756" t="s">
        <v>1761</v>
      </c>
    </row>
    <row r="7757" spans="1:6" x14ac:dyDescent="0.2">
      <c r="A7757">
        <v>7696</v>
      </c>
      <c r="B7757" s="1220">
        <f>'Aud Quest 2'!E87</f>
        <v>0</v>
      </c>
      <c r="D7757" s="13" t="str">
        <f t="shared" si="127"/>
        <v>Error?</v>
      </c>
      <c r="E7757" s="23" t="s">
        <v>1581</v>
      </c>
      <c r="F7757" t="s">
        <v>1761</v>
      </c>
    </row>
    <row r="7758" spans="1:6" x14ac:dyDescent="0.2">
      <c r="A7758">
        <v>7697</v>
      </c>
      <c r="B7758" s="1220">
        <f>'Aud Quest 2'!J85</f>
        <v>0</v>
      </c>
      <c r="D7758" s="13" t="str">
        <f t="shared" si="127"/>
        <v>Error?</v>
      </c>
      <c r="E7758" s="23" t="s">
        <v>1581</v>
      </c>
    </row>
    <row r="7759" spans="1:6" x14ac:dyDescent="0.2">
      <c r="A7759">
        <v>7698</v>
      </c>
      <c r="B7759" s="1220">
        <f>'Aud Quest 2'!J88</f>
        <v>0</v>
      </c>
      <c r="D7759" s="13" t="str">
        <f t="shared" si="127"/>
        <v>Error?</v>
      </c>
      <c r="E7759" s="23" t="s">
        <v>1581</v>
      </c>
    </row>
    <row r="7760" spans="1:6" x14ac:dyDescent="0.2">
      <c r="A7760">
        <v>7699</v>
      </c>
      <c r="B7760" s="1220">
        <f>'Aud Quest 2'!J90</f>
        <v>0</v>
      </c>
      <c r="D7760" s="13" t="str">
        <f t="shared" si="127"/>
        <v>Error?</v>
      </c>
      <c r="E7760" s="23" t="s">
        <v>1581</v>
      </c>
    </row>
    <row r="7761" spans="1:5" x14ac:dyDescent="0.2">
      <c r="A7761">
        <v>7700</v>
      </c>
      <c r="B7761" s="1220">
        <f>'Revenues 9-14'!C260</f>
        <v>0</v>
      </c>
      <c r="D7761" s="13" t="str">
        <f t="shared" si="127"/>
        <v>Error?</v>
      </c>
      <c r="E7761" s="23" t="s">
        <v>1721</v>
      </c>
    </row>
    <row r="7762" spans="1:5" x14ac:dyDescent="0.2">
      <c r="A7762">
        <v>7701</v>
      </c>
      <c r="B7762" s="1220">
        <f>'Expenditures 15-22'!E6</f>
        <v>0</v>
      </c>
      <c r="D7762" s="13" t="str">
        <f t="shared" si="127"/>
        <v>Error?</v>
      </c>
      <c r="E7762" s="23" t="s">
        <v>1737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1780</v>
      </c>
    </row>
    <row r="7765" spans="1:5" x14ac:dyDescent="0.2">
      <c r="A7765">
        <v>7704</v>
      </c>
      <c r="B7765" s="1220">
        <f>'Revenues 9-14'!C261</f>
        <v>0</v>
      </c>
      <c r="D7765" s="13" t="str">
        <f t="shared" si="127"/>
        <v>Error?</v>
      </c>
      <c r="E7765" s="23" t="s">
        <v>1788</v>
      </c>
    </row>
    <row r="7766" spans="1:5" x14ac:dyDescent="0.2">
      <c r="A7766">
        <v>7705</v>
      </c>
      <c r="B7766" s="1220">
        <f>'Revenues 9-14'!D261</f>
        <v>0</v>
      </c>
      <c r="D7766" s="13" t="str">
        <f t="shared" si="127"/>
        <v>Error?</v>
      </c>
      <c r="E7766" s="23" t="s">
        <v>1788</v>
      </c>
    </row>
    <row r="7767" spans="1:5" x14ac:dyDescent="0.2">
      <c r="A7767" s="803">
        <v>7706</v>
      </c>
      <c r="E7767" s="23"/>
    </row>
    <row r="7768" spans="1:5" x14ac:dyDescent="0.2">
      <c r="A7768">
        <v>7707</v>
      </c>
      <c r="B7768" s="1220">
        <f>'Revenues 9-14'!F261</f>
        <v>0</v>
      </c>
      <c r="D7768" s="13" t="str">
        <f t="shared" si="127"/>
        <v>Error?</v>
      </c>
      <c r="E7768" s="23" t="s">
        <v>1788</v>
      </c>
    </row>
    <row r="7769" spans="1:5" x14ac:dyDescent="0.2">
      <c r="A7769">
        <v>7708</v>
      </c>
      <c r="B7769" s="1220">
        <f>'Revenues 9-14'!G261</f>
        <v>0</v>
      </c>
      <c r="D7769" s="13" t="str">
        <f t="shared" si="127"/>
        <v>Error?</v>
      </c>
      <c r="E7769" s="23" t="s">
        <v>1788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1789</v>
      </c>
    </row>
    <row r="7773" spans="1:5" x14ac:dyDescent="0.2">
      <c r="A7773">
        <v>7712</v>
      </c>
      <c r="B7773" s="1220">
        <f>'Rest Tax Levies-Tort Im 26'!J22</f>
        <v>0</v>
      </c>
      <c r="D7773" s="13" t="str">
        <f t="shared" si="127"/>
        <v>Error?</v>
      </c>
      <c r="E7773" s="23" t="s">
        <v>1934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purl.org/dc/dcmitype/"/>
    <ds:schemaRef ds:uri="4d435f69-8686-490b-bd6d-b153bf22ab50"/>
    <ds:schemaRef ds:uri="http://schemas.microsoft.com/sharepoint/v3"/>
    <ds:schemaRef ds:uri="http://schemas.openxmlformats.org/package/2006/metadata/core-properties"/>
    <ds:schemaRef ds:uri="http://schemas.microsoft.com/office/infopath/2007/PartnerControls"/>
    <ds:schemaRef ds:uri="6ce3111e-7420-4802-b50a-75d4e9a0b980"/>
    <ds:schemaRef ds:uri="d21dc803-237d-4c68-8692-8d731fd29118"/>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SEFA NOTES</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lpstr>SEFA!Print_Titles_MI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2017-09-18T20:29:37Z</cp:lastPrinted>
  <dcterms:created xsi:type="dcterms:W3CDTF">2003-10-29T19:06:34Z</dcterms:created>
  <dcterms:modified xsi:type="dcterms:W3CDTF">2017-10-19T19:16:57Z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